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ismaelc\Desktop\Blue Skies\F-ROC Forms\Excel Forms (Latest PAT Compatible Version)\"/>
    </mc:Choice>
  </mc:AlternateContent>
  <xr:revisionPtr revIDLastSave="0" documentId="13_ncr:1_{335D40E7-D346-4BE5-85CA-2F24A0A2A8C3}" xr6:coauthVersionLast="47" xr6:coauthVersionMax="47" xr10:uidLastSave="{00000000-0000-0000-0000-000000000000}"/>
  <bookViews>
    <workbookView xWindow="-110" yWindow="-110" windowWidth="19420" windowHeight="10560" xr2:uid="{00000000-000D-0000-FFFF-FFFF00000000}"/>
  </bookViews>
  <sheets>
    <sheet name="Cover Page" sheetId="9" r:id="rId1"/>
    <sheet name="Unmanned Equipment Usage Log" sheetId="6" r:id="rId2"/>
    <sheet name="FEMA Equipment Rates 2023" sheetId="10" r:id="rId3"/>
    <sheet name="Look Ups" sheetId="3" state="hidden" r:id="rId4"/>
  </sheets>
  <externalReferences>
    <externalReference r:id="rId5"/>
  </externalReferences>
  <definedNames>
    <definedName name="AdditionalNotes" localSheetId="2">'[1]Cover Page'!$A$8</definedName>
    <definedName name="AdditionalNotes">'Cover Page'!$A$9</definedName>
    <definedName name="ApplicantName" localSheetId="2">'[1]Cover Page'!$B$1</definedName>
    <definedName name="ApplicantName">'Cover Page'!$B$2</definedName>
    <definedName name="Date" localSheetId="2">'[1]Cover Page'!$E$1</definedName>
    <definedName name="Date">'Cover Page'!$B$3</definedName>
    <definedName name="EmployeeName">'Cover Page'!$B$1</definedName>
    <definedName name="Event" localSheetId="2">'[1]Cover Page'!$B$2</definedName>
    <definedName name="Event">'Cover Page'!$B$4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3" l="1" a="1"/>
  <c r="B2" i="3" s="1"/>
  <c r="D2" i="3" a="1"/>
  <c r="D2" i="3" s="1"/>
  <c r="A2" i="3"/>
  <c r="E2" i="3"/>
  <c r="C2" i="3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<sst xmlns="http://schemas.openxmlformats.org/spreadsheetml/2006/main" count="2576" uniqueCount="1345">
  <si>
    <t>Applicant:</t>
  </si>
  <si>
    <t>Date:</t>
  </si>
  <si>
    <t>Employee Name</t>
  </si>
  <si>
    <t>Date</t>
  </si>
  <si>
    <t>Applicant Name</t>
  </si>
  <si>
    <t>Additional Notes / Comments:</t>
  </si>
  <si>
    <t>Additional Notes</t>
  </si>
  <si>
    <t>Event:</t>
  </si>
  <si>
    <r>
      <t xml:space="preserve">Purpose: </t>
    </r>
    <r>
      <rPr>
        <i/>
        <sz val="10"/>
        <rFont val="Arial"/>
        <family val="2"/>
      </rPr>
      <t>This form will record materials and supplies used to respond during an event. Applicant will need to track items taken from stock with inventory withdrawal and usage records.</t>
    </r>
  </si>
  <si>
    <t>Equipment Location</t>
  </si>
  <si>
    <t>Usage Hours</t>
  </si>
  <si>
    <t>Equipment ID</t>
  </si>
  <si>
    <t>Equipment Name</t>
  </si>
  <si>
    <t>Make/Model</t>
  </si>
  <si>
    <t>FEMA Cost Code</t>
  </si>
  <si>
    <t>Employee Name:</t>
  </si>
  <si>
    <t>Event</t>
  </si>
  <si>
    <t>Cost Code</t>
  </si>
  <si>
    <t>Equipment </t>
  </si>
  <si>
    <t>Specifications</t>
  </si>
  <si>
    <t>Capacity or Size</t>
  </si>
  <si>
    <t>HP</t>
  </si>
  <si>
    <t>Notes</t>
  </si>
  <si>
    <t>Unit</t>
  </si>
  <si>
    <t>2023 Rates</t>
  </si>
  <si>
    <t>Air Compressor</t>
  </si>
  <si>
    <t>Miscellaneous Tank Mounted Air Compressors 80/25</t>
  </si>
  <si>
    <t>41 CFM</t>
  </si>
  <si>
    <t>to 10</t>
  </si>
  <si>
    <t>Hoses included</t>
  </si>
  <si>
    <t>hour</t>
  </si>
  <si>
    <t>Multiquip DIS100SSK4F</t>
  </si>
  <si>
    <t>103 CFM</t>
  </si>
  <si>
    <t>to 30</t>
  </si>
  <si>
    <t>Sullivan-Palatek D130Q6IZ</t>
  </si>
  <si>
    <t>130 CFM</t>
  </si>
  <si>
    <t>to 50</t>
  </si>
  <si>
    <t>Grimmer-Schmidt 175</t>
  </si>
  <si>
    <t>175 CFM</t>
  </si>
  <si>
    <t>to 90</t>
  </si>
  <si>
    <t>Sullivan-Palatek D375QH6CA</t>
  </si>
  <si>
    <t>400 CFM</t>
  </si>
  <si>
    <t>to 145</t>
  </si>
  <si>
    <t>Grimmer-Schmidt 800</t>
  </si>
  <si>
    <t>575 CFM</t>
  </si>
  <si>
    <t>to 230</t>
  </si>
  <si>
    <t>Ingersoll Rand XP1200WCU</t>
  </si>
  <si>
    <t>1100 CFM</t>
  </si>
  <si>
    <t>to 355</t>
  </si>
  <si>
    <t>Sullair 1600DTQCA</t>
  </si>
  <si>
    <t>1600 CFM</t>
  </si>
  <si>
    <t>to 500</t>
  </si>
  <si>
    <t>Ambulance</t>
  </si>
  <si>
    <t>GVW 8600 Pounds</t>
  </si>
  <si>
    <t>to 298</t>
  </si>
  <si>
    <t>GVW 11000 Pounds</t>
  </si>
  <si>
    <t>to 414</t>
  </si>
  <si>
    <t>Board, Arrow</t>
  </si>
  <si>
    <t>Miscellaneous Trailer mounted Arrow Boards</t>
  </si>
  <si>
    <t>to 8</t>
  </si>
  <si>
    <t>Trailer Mounted</t>
  </si>
  <si>
    <t>Board, Message</t>
  </si>
  <si>
    <t>Miscellaneous CMSBBI</t>
  </si>
  <si>
    <t>to 5</t>
  </si>
  <si>
    <t>Auger, Portable</t>
  </si>
  <si>
    <t>Miscellaneous One Man Wheel Mount</t>
  </si>
  <si>
    <t>16 In</t>
  </si>
  <si>
    <t>to 6</t>
  </si>
  <si>
    <t>Miscellaneous Portable Earth Auger</t>
  </si>
  <si>
    <t>18 In</t>
  </si>
  <si>
    <t>to 13</t>
  </si>
  <si>
    <t>Auger, Tractor Mntd</t>
  </si>
  <si>
    <t>Miscellaneous TLB Auger Mount</t>
  </si>
  <si>
    <t>36 In</t>
  </si>
  <si>
    <t>Includes digger, boom &amp; mounting hardware</t>
  </si>
  <si>
    <t>Auger, Truck Mntd</t>
  </si>
  <si>
    <t>Miscellaneous DH-Avg</t>
  </si>
  <si>
    <t>24 In</t>
  </si>
  <si>
    <t>to 100</t>
  </si>
  <si>
    <t>8'x8'x10' Drophammer</t>
  </si>
  <si>
    <t>Hydraulic Post Driver</t>
  </si>
  <si>
    <t>Miscellaneous VIB-Avg</t>
  </si>
  <si>
    <t>Hyd. Impact Hammer</t>
  </si>
  <si>
    <t>Auger</t>
  </si>
  <si>
    <t>Horizontal Directional Boring Machine</t>
  </si>
  <si>
    <t>250 X 100</t>
  </si>
  <si>
    <t>to 300</t>
  </si>
  <si>
    <t>DD-140B YR-2003</t>
  </si>
  <si>
    <t>Horizontal Directional Drills AVERAGE TO 7,000 LBS</t>
  </si>
  <si>
    <t>50 X 100</t>
  </si>
  <si>
    <t>to 24</t>
  </si>
  <si>
    <t>Auger, Directional Boring Machine</t>
  </si>
  <si>
    <t>Miscellaneous 7K - Horizontal Drilling Machines</t>
  </si>
  <si>
    <t>7,000 lbs</t>
  </si>
  <si>
    <t>to 25</t>
  </si>
  <si>
    <t>Maximum Thrust 7K Lbs</t>
  </si>
  <si>
    <t>8067-1</t>
  </si>
  <si>
    <t>Directional Boring Machine</t>
  </si>
  <si>
    <t>Vermeer D24X40A (disc. 2001)</t>
  </si>
  <si>
    <t>Spindle Torque 4000 ft/lb</t>
  </si>
  <si>
    <t>to 125</t>
  </si>
  <si>
    <t>Bush Hog</t>
  </si>
  <si>
    <t>New Holland 272GMS</t>
  </si>
  <si>
    <t>72-IN cutting width</t>
  </si>
  <si>
    <t>8068-1</t>
  </si>
  <si>
    <t>Vermeer MC3700</t>
  </si>
  <si>
    <t>12-FT cutting width</t>
  </si>
  <si>
    <t>8068-2</t>
  </si>
  <si>
    <t>Bush Hog 2820 Average Retail Rental Rates</t>
  </si>
  <si>
    <t>85-IN cutting width</t>
  </si>
  <si>
    <t>Automobile</t>
  </si>
  <si>
    <t>2018 Ford Fusion S Sedan MSRP</t>
  </si>
  <si>
    <t>to 130</t>
  </si>
  <si>
    <t>2007 Ford F150 XL Reg Cab 4x2</t>
  </si>
  <si>
    <t>Automobile, Police</t>
  </si>
  <si>
    <t>2018 Ford Police Interceptor sedan MSRP, Ford Government Sales</t>
  </si>
  <si>
    <t>to 250</t>
  </si>
  <si>
    <t>Ford Explorer</t>
  </si>
  <si>
    <t>to 210</t>
  </si>
  <si>
    <t>Motorcycle, Police</t>
  </si>
  <si>
    <t>Honda ST1300PA Police Motorcycle MSRP</t>
  </si>
  <si>
    <t>Automobile - Chevy Trailblazer</t>
  </si>
  <si>
    <t>Avalanche 4x4 Gas (Disc. 2009)</t>
  </si>
  <si>
    <t>to 282</t>
  </si>
  <si>
    <t>mile</t>
  </si>
  <si>
    <t>Automobile - Ford Expedition</t>
  </si>
  <si>
    <t>On-Highway Light Duty Trucks - 4X4 1 1/2 310 CONV DIESEL</t>
  </si>
  <si>
    <t>to 310</t>
  </si>
  <si>
    <t>Fire Command Center</t>
  </si>
  <si>
    <t>MRAP Armored Rescue Vehicle</t>
  </si>
  <si>
    <t>Military Surplus Vehicle</t>
  </si>
  <si>
    <t>375-450</t>
  </si>
  <si>
    <t>MRAP C-MTV</t>
  </si>
  <si>
    <t>gvwr 55000 Lbs</t>
  </si>
  <si>
    <t>to 350</t>
  </si>
  <si>
    <t>All Terrain Vehicle</t>
  </si>
  <si>
    <t>Polaris Youth Sportsman 110 EFI</t>
  </si>
  <si>
    <t>6.5-7.5</t>
  </si>
  <si>
    <t>Polaris Youth Phoenix 200</t>
  </si>
  <si>
    <t>7.6-8.6</t>
  </si>
  <si>
    <t>Ranger 150 EFI</t>
  </si>
  <si>
    <t>9.0-10.0</t>
  </si>
  <si>
    <t>RZR 200 EFI</t>
  </si>
  <si>
    <t>12-14.0</t>
  </si>
  <si>
    <t>Factored from 8080 ($$/cc)</t>
  </si>
  <si>
    <t>15-17</t>
  </si>
  <si>
    <t>Vitacci Terminator 300cc</t>
  </si>
  <si>
    <t>18-20</t>
  </si>
  <si>
    <t>Gasoline</t>
  </si>
  <si>
    <t>26-28</t>
  </si>
  <si>
    <t>Rate interpolated</t>
  </si>
  <si>
    <t>38-40</t>
  </si>
  <si>
    <t>44-46</t>
  </si>
  <si>
    <t>Polaris Ranger XP900</t>
  </si>
  <si>
    <t>Barge, Deck</t>
  </si>
  <si>
    <t>Miscellaneous Deck Cargo Barges</t>
  </si>
  <si>
    <t>Miscellaneous 300 - Deck Cargo Barges</t>
  </si>
  <si>
    <t>50'x35'x9'</t>
  </si>
  <si>
    <t>N/A</t>
  </si>
  <si>
    <t>Push by Tug-Boat</t>
  </si>
  <si>
    <t>Miscellaneous Deck 1100 - Deck Cargo Barges</t>
  </si>
  <si>
    <t>120'x45'x10-FT</t>
  </si>
  <si>
    <t>Miscellaneous 1250 - Deck Cargo Barges</t>
  </si>
  <si>
    <t>140'x45'x10-FT</t>
  </si>
  <si>
    <t>Boat, Tow</t>
  </si>
  <si>
    <t>Miscellaneous 55 - Tow Boats</t>
  </si>
  <si>
    <t>50' - 64'</t>
  </si>
  <si>
    <t>to 870</t>
  </si>
  <si>
    <t>Steel</t>
  </si>
  <si>
    <t>Miscellaneous 60 21 - Tow Boats</t>
  </si>
  <si>
    <t>to 1050</t>
  </si>
  <si>
    <t>Miscellaneous 70 30 - Tow Boats</t>
  </si>
  <si>
    <t>65' - 99'</t>
  </si>
  <si>
    <t>to 1350</t>
  </si>
  <si>
    <t>Miscellaneous 120 - Tow Boats</t>
  </si>
  <si>
    <t>100' - 124''</t>
  </si>
  <si>
    <t>to 2000</t>
  </si>
  <si>
    <t>Airboat</t>
  </si>
  <si>
    <t>815 AGIS Airboat w/spray unit</t>
  </si>
  <si>
    <t>to 556</t>
  </si>
  <si>
    <t>to 450</t>
  </si>
  <si>
    <t>Swamp Buggy</t>
  </si>
  <si>
    <t>ARGO Conquest 800 Outfitter</t>
  </si>
  <si>
    <t>to 36</t>
  </si>
  <si>
    <t>Compactor, 2-ton pavement roller</t>
  </si>
  <si>
    <t>Bid-well 2450</t>
  </si>
  <si>
    <t>to 76'</t>
  </si>
  <si>
    <t>to 40</t>
  </si>
  <si>
    <t>Boat, Row</t>
  </si>
  <si>
    <t>Miscellaneous Rowboat</t>
  </si>
  <si>
    <t>Heavy duty</t>
  </si>
  <si>
    <t>Boat, Runabout</t>
  </si>
  <si>
    <t>Marine Equipment Runabouts - 13</t>
  </si>
  <si>
    <t>to 60</t>
  </si>
  <si>
    <t>Boat, Tender</t>
  </si>
  <si>
    <t>Marine Equipment Tenders - 12</t>
  </si>
  <si>
    <t>to 16'</t>
  </si>
  <si>
    <t>Inboard with 360 degree drive</t>
  </si>
  <si>
    <t>Boat, Push</t>
  </si>
  <si>
    <t>Miscellaneous 400 - Push Boats</t>
  </si>
  <si>
    <t>to 49'</t>
  </si>
  <si>
    <t>to 435</t>
  </si>
  <si>
    <t>Flat hull</t>
  </si>
  <si>
    <t>Miscellaneous 525 - Push Boats</t>
  </si>
  <si>
    <t>50' - 74'</t>
  </si>
  <si>
    <t>to 525</t>
  </si>
  <si>
    <t>Miscellaneous 705 - Push Boats</t>
  </si>
  <si>
    <t>to 705</t>
  </si>
  <si>
    <t>Miscellaneous 870 - Push Boats</t>
  </si>
  <si>
    <t>Boat, Debris Removal Skiff</t>
  </si>
  <si>
    <t>Debris Removal Skiff</t>
  </si>
  <si>
    <t>Length 48'</t>
  </si>
  <si>
    <t>to 200</t>
  </si>
  <si>
    <t>New 2023 rate</t>
  </si>
  <si>
    <t>Boat, Jet</t>
  </si>
  <si>
    <t>Boat, Jet (Woolridge Xtra Plus Inboard)</t>
  </si>
  <si>
    <t>Length 20' 4"</t>
  </si>
  <si>
    <t>Shallow Draft</t>
  </si>
  <si>
    <t>Boat, Tug</t>
  </si>
  <si>
    <t>Miscellaneous 100 - Inland Tug Boats</t>
  </si>
  <si>
    <t>Length 16'</t>
  </si>
  <si>
    <t>Miscellaneous 175 - Inland Tug Boats</t>
  </si>
  <si>
    <t>Length 18'</t>
  </si>
  <si>
    <t>to 175</t>
  </si>
  <si>
    <t>With Steering Nozzle</t>
  </si>
  <si>
    <t>Miscellaneous 250 - Inland Tug Boats</t>
  </si>
  <si>
    <t>Length 26'</t>
  </si>
  <si>
    <t>Miscellaneous 380 - Inland Tug Boats</t>
  </si>
  <si>
    <t>Length 40'</t>
  </si>
  <si>
    <t>to 380</t>
  </si>
  <si>
    <t>Standard Rudder</t>
  </si>
  <si>
    <t>Miscellaneous 700 - Inland Tug Boats</t>
  </si>
  <si>
    <t>Length 51'</t>
  </si>
  <si>
    <t>to 700</t>
  </si>
  <si>
    <t>Twin Screw</t>
  </si>
  <si>
    <t>Jet Ski</t>
  </si>
  <si>
    <t>2002 Seadoo GTX</t>
  </si>
  <si>
    <t>to 155</t>
  </si>
  <si>
    <t>2018 Seadoo GTX</t>
  </si>
  <si>
    <t>Boat, Inflatable Rescue Raft</t>
  </si>
  <si>
    <t>Zodiac C310 Solid 10’2″</t>
  </si>
  <si>
    <t>No outboard engine. Max for the C310 is 10-HP.</t>
  </si>
  <si>
    <t>Boat, removable engine</t>
  </si>
  <si>
    <t>2000 Johnson Outboard Motor</t>
  </si>
  <si>
    <t>to 220</t>
  </si>
  <si>
    <t>Self Propelled Pavement Brooms</t>
  </si>
  <si>
    <t>Lay-Mor 6HC/8HC</t>
  </si>
  <si>
    <t>to 37</t>
  </si>
  <si>
    <t>Broce RC-350 (disc. 2011)</t>
  </si>
  <si>
    <t>96"</t>
  </si>
  <si>
    <t>to 76</t>
  </si>
  <si>
    <t>Broom, Pavement, Mounted</t>
  </si>
  <si>
    <t>Miscellaneous TRAC MOUNT PTO DRIVE - For Mounting Pavement Brooms</t>
  </si>
  <si>
    <t>72"</t>
  </si>
  <si>
    <t>Power Takeoff</t>
  </si>
  <si>
    <t>Broom, Pavement, Pull</t>
  </si>
  <si>
    <t>Miscellaneous TRACTION PT - Pull Type Pavement Brooms</t>
  </si>
  <si>
    <t>84"</t>
  </si>
  <si>
    <t>Pull Type</t>
  </si>
  <si>
    <t>8154-1</t>
  </si>
  <si>
    <t>Skid Steer for Broom</t>
  </si>
  <si>
    <t>Bobcat 453 (disc. 2001)</t>
  </si>
  <si>
    <t>to 15.7</t>
  </si>
  <si>
    <t>for propelling mounted broom</t>
  </si>
  <si>
    <t>Terramite TSS46</t>
  </si>
  <si>
    <t>6 or 8-FT broom heads</t>
  </si>
  <si>
    <t>to 33</t>
  </si>
  <si>
    <t>Sweeper, Pavement</t>
  </si>
  <si>
    <t>Elgin - Pelican SE</t>
  </si>
  <si>
    <t>66" &amp; 36" broom widths, 3.6-CY hopper</t>
  </si>
  <si>
    <t>Five Star - Broom Bear</t>
  </si>
  <si>
    <t>Max 120” sweep width, 4.5-CY hopper</t>
  </si>
  <si>
    <t>Freightliner FL70 engine</t>
  </si>
  <si>
    <t>Bus</t>
  </si>
  <si>
    <t>to 185</t>
  </si>
  <si>
    <t>Blower</t>
  </si>
  <si>
    <t>to 27</t>
  </si>
  <si>
    <t>8183-1</t>
  </si>
  <si>
    <t>Mosquito Sprayer</t>
  </si>
  <si>
    <t>Adapco - Guardian 95 ES</t>
  </si>
  <si>
    <t>to 186 CFM</t>
  </si>
  <si>
    <t>to 9.5</t>
  </si>
  <si>
    <t>Back-pack Blower</t>
  </si>
  <si>
    <t>to 4.4</t>
  </si>
  <si>
    <t>Walkbehind Blower</t>
  </si>
  <si>
    <t>Chainsaw</t>
  </si>
  <si>
    <t>Bar Length = 20"</t>
  </si>
  <si>
    <t>3.0 cu in</t>
  </si>
  <si>
    <t>to 3</t>
  </si>
  <si>
    <t>Heavy Duty</t>
  </si>
  <si>
    <t>5.0 cu in</t>
  </si>
  <si>
    <t>6.0 cu in</t>
  </si>
  <si>
    <t>to 7</t>
  </si>
  <si>
    <t>Bar Length = 16"</t>
  </si>
  <si>
    <t>2.5 cu in</t>
  </si>
  <si>
    <t>to 2</t>
  </si>
  <si>
    <t>Light Duty</t>
  </si>
  <si>
    <t>Bar Length = 25"</t>
  </si>
  <si>
    <t>7.0 cu in</t>
  </si>
  <si>
    <t>to 9</t>
  </si>
  <si>
    <t>Chainsaw, Pole</t>
  </si>
  <si>
    <t>Bar Length = 18"</t>
  </si>
  <si>
    <t>Hydraulic</t>
  </si>
  <si>
    <t>Skidder, Log</t>
  </si>
  <si>
    <t>Deere 748E (disc. 1995)</t>
  </si>
  <si>
    <t>11.52 ft2</t>
  </si>
  <si>
    <t>to 165</t>
  </si>
  <si>
    <t>Deere 648G II (disc. 2000)</t>
  </si>
  <si>
    <t>10.45 ft2</t>
  </si>
  <si>
    <t>to 153</t>
  </si>
  <si>
    <t>Cutter, Brush</t>
  </si>
  <si>
    <t>Kershaw 800 (disc. 1998)</t>
  </si>
  <si>
    <t>7 ft 8 in</t>
  </si>
  <si>
    <t>Cutting Width</t>
  </si>
  <si>
    <t>Kershaw 10-8 (disc. 1993)</t>
  </si>
  <si>
    <t>Kershaw 1200 (disc. 2010)</t>
  </si>
  <si>
    <t>9 ft 9 in</t>
  </si>
  <si>
    <t>to 245</t>
  </si>
  <si>
    <t>Cutting Width. Will process up to 8" diameter material</t>
  </si>
  <si>
    <t>Buncher, Cutter</t>
  </si>
  <si>
    <t>Caterpillar 511 Feller Buncher</t>
  </si>
  <si>
    <t>26.6 ft reach</t>
  </si>
  <si>
    <t>to 247</t>
  </si>
  <si>
    <t>Log Trailer</t>
  </si>
  <si>
    <t>Log Trailer (Fixed Gooseneck Trailer Level 3 40)</t>
  </si>
  <si>
    <t>40 tons</t>
  </si>
  <si>
    <t>Deck Length 13 - 47 ft</t>
  </si>
  <si>
    <t>Chipper, Brush</t>
  </si>
  <si>
    <t>Woodchuck WC-9HD (disc. 2000)</t>
  </si>
  <si>
    <t>Bandit 65 (disc. 2002)</t>
  </si>
  <si>
    <t>6 In</t>
  </si>
  <si>
    <t>Vermeer 1600A (disc. 2002)</t>
  </si>
  <si>
    <t>8 In</t>
  </si>
  <si>
    <t>Mitts &amp; Merrill K12F6 (disc. 2006)</t>
  </si>
  <si>
    <t>Morbark Eeger Beever 1922</t>
  </si>
  <si>
    <t>19 In</t>
  </si>
  <si>
    <t>to 174</t>
  </si>
  <si>
    <t>Loader - Tractor - Knuckleboom</t>
  </si>
  <si>
    <t>2022 Barko 595ML Crawler Mounted Log Loader</t>
  </si>
  <si>
    <t>7,770 lbs (32' radius) to 38,180 lbs 12' radius</t>
  </si>
  <si>
    <t>Loader - Wheel</t>
  </si>
  <si>
    <t>Deere 644L Hybrid</t>
  </si>
  <si>
    <t>4.3 cu yd</t>
  </si>
  <si>
    <t>to 231</t>
  </si>
  <si>
    <t>Clamshell &amp; Dragline, Crawler</t>
  </si>
  <si>
    <t>Northwest 50-D/5065</t>
  </si>
  <si>
    <t>149,999 lbs</t>
  </si>
  <si>
    <t>to 238</t>
  </si>
  <si>
    <t>Bucket not included in rate</t>
  </si>
  <si>
    <t>Northwest 180-D (76 ton)</t>
  </si>
  <si>
    <t>250,000 lbs</t>
  </si>
  <si>
    <t>to 520</t>
  </si>
  <si>
    <t>Clamshell, Truck mounted</t>
  </si>
  <si>
    <t>American 5530</t>
  </si>
  <si>
    <t>to 150,000 lbs</t>
  </si>
  <si>
    <t>Carrier HP: 238 Crane HP: 128</t>
  </si>
  <si>
    <t>BOMAG Compactor</t>
  </si>
  <si>
    <t>BW100AD-3</t>
  </si>
  <si>
    <t>Tandem Vibratory Compactor</t>
  </si>
  <si>
    <t>Compactor -2-Ton Pavement Roller</t>
  </si>
  <si>
    <t>Single Drum Vibratory Compactor</t>
  </si>
  <si>
    <t>to 28</t>
  </si>
  <si>
    <t>Compactor, Hand Held</t>
  </si>
  <si>
    <t>Miscellaneous Hand Held Vibratory Compactor</t>
  </si>
  <si>
    <t>Compactor, towed, vibratory drum</t>
  </si>
  <si>
    <t>Essick VR-54TEDD (disc. 1991)</t>
  </si>
  <si>
    <t>Smooth Drum Width 54"</t>
  </si>
  <si>
    <t>to 45</t>
  </si>
  <si>
    <t>Plus towing vehicle</t>
  </si>
  <si>
    <t>Compactor, vibratory drum</t>
  </si>
  <si>
    <t>2013 BOMAG BW-120AD-4 (disc. 2013)</t>
  </si>
  <si>
    <t>Drum Width 47.2"</t>
  </si>
  <si>
    <t>to 34</t>
  </si>
  <si>
    <t>Compactor, pnuematic, wheel</t>
  </si>
  <si>
    <t>BOMAG BW11-RH</t>
  </si>
  <si>
    <t>68" width</t>
  </si>
  <si>
    <t>to 85</t>
  </si>
  <si>
    <t>Vibratory Compactor</t>
  </si>
  <si>
    <t>CATERPILLAR CP-563D (disc. 2003)</t>
  </si>
  <si>
    <t>Drum Width 51"</t>
  </si>
  <si>
    <t>Single Drum</t>
  </si>
  <si>
    <t>Compactor, Sanitation</t>
  </si>
  <si>
    <t>CMI Terex 3-35C (disc. 2009)</t>
  </si>
  <si>
    <t>Terex TC400</t>
  </si>
  <si>
    <t>to 390</t>
  </si>
  <si>
    <t>836 (disc. 2001)</t>
  </si>
  <si>
    <t>Compactor, towed, pneumatic, wheel</t>
  </si>
  <si>
    <t>Hercules PT-11</t>
  </si>
  <si>
    <t>13 tons</t>
  </si>
  <si>
    <t>11-Wheels (Towed)</t>
  </si>
  <si>
    <t>Compactor, Towed Steel Drum Static Compactor</t>
  </si>
  <si>
    <t>Hercules GTD 54120</t>
  </si>
  <si>
    <t>Feeder, Grizzly</t>
  </si>
  <si>
    <t>Misc Vibratory Grizzly Feeder, 35" x 14', single deck</t>
  </si>
  <si>
    <t>Misc Vibratory Grizzly Feeder, 52" x 20', single deck</t>
  </si>
  <si>
    <t>Misc Vibratory Grizzly Feeder, 62" x 30', double deck</t>
  </si>
  <si>
    <t>to 75</t>
  </si>
  <si>
    <t>Dozer, crawler</t>
  </si>
  <si>
    <t>Komatsu D37E-2 (disc. 1993)</t>
  </si>
  <si>
    <t>Case 850K LGP (disc. 2004)</t>
  </si>
  <si>
    <t>2.6 cu yd</t>
  </si>
  <si>
    <t>to 96</t>
  </si>
  <si>
    <t>Caterpillar D6E (disc. 1996)</t>
  </si>
  <si>
    <t>Komatsu D87E-2 (disc. 2004)</t>
  </si>
  <si>
    <t>9.2 cu yd</t>
  </si>
  <si>
    <t>Caterpillar D8R SERIES II (disc. 2013</t>
  </si>
  <si>
    <t>11.4 cu yd</t>
  </si>
  <si>
    <t>to 307</t>
  </si>
  <si>
    <t>Caterpillar D10T (disc. 2014)</t>
  </si>
  <si>
    <t>24.2 cu yd</t>
  </si>
  <si>
    <t>to 574</t>
  </si>
  <si>
    <t>Semi-U Blade</t>
  </si>
  <si>
    <t>Caterpillar D11R (disc. 2007)</t>
  </si>
  <si>
    <t>45.0 cu yd</t>
  </si>
  <si>
    <t>to 850</t>
  </si>
  <si>
    <t>Dozer, wheel</t>
  </si>
  <si>
    <t>Caterpillar 814F (disc. 2006)</t>
  </si>
  <si>
    <t>3.49 cu yd</t>
  </si>
  <si>
    <t>to 240</t>
  </si>
  <si>
    <t>Caterpillar 824G II (disc. 2006)</t>
  </si>
  <si>
    <t>6.11 cu yd</t>
  </si>
  <si>
    <t>to 339</t>
  </si>
  <si>
    <t>Caterpillar 834G (disc. 2006)</t>
  </si>
  <si>
    <t>10.33 cu yd</t>
  </si>
  <si>
    <t>to 477</t>
  </si>
  <si>
    <t>Caterpillar 844G (disc. 2009)</t>
  </si>
  <si>
    <t>to 625</t>
  </si>
  <si>
    <t>Box Scraper</t>
  </si>
  <si>
    <t>84" Rome Model 5C Pull Scraper</t>
  </si>
  <si>
    <t>4.1 cu yd</t>
  </si>
  <si>
    <t>Add 60 HP tractor for pulling</t>
  </si>
  <si>
    <t>Bucket, Clamshell</t>
  </si>
  <si>
    <t>Miscellaneous 1LW</t>
  </si>
  <si>
    <t>1.0 CY</t>
  </si>
  <si>
    <t>Includes teeth. Does not include Clamshell &amp; Dragline</t>
  </si>
  <si>
    <t>Miscellaneous 2-1/2LW</t>
  </si>
  <si>
    <t>2.5 CY</t>
  </si>
  <si>
    <t>Miscellaneous 5LW</t>
  </si>
  <si>
    <t>5.0 CY</t>
  </si>
  <si>
    <t>Miscellaneous 7-1/2S</t>
  </si>
  <si>
    <t>7.5 CY</t>
  </si>
  <si>
    <t>Does not include Clamshell &amp; Dragline</t>
  </si>
  <si>
    <t>Bucket, Dragline</t>
  </si>
  <si>
    <t>Miscellaneous 2L</t>
  </si>
  <si>
    <t>2.0 CY</t>
  </si>
  <si>
    <t>Miscellaneous 5L</t>
  </si>
  <si>
    <t>5 CY</t>
  </si>
  <si>
    <t>Miscellaneous 10L</t>
  </si>
  <si>
    <t>10 CY</t>
  </si>
  <si>
    <t>Miscellaneous 14M</t>
  </si>
  <si>
    <t>14 CY</t>
  </si>
  <si>
    <t>Excavator, Hydraulic</t>
  </si>
  <si>
    <t>Bobcat 331E (disc. 2006)</t>
  </si>
  <si>
    <t>0.06 CY</t>
  </si>
  <si>
    <t>Crawler, includes bucket</t>
  </si>
  <si>
    <t>Komatsu PC120-6 (disc. 2008)</t>
  </si>
  <si>
    <t>0.61 CY</t>
  </si>
  <si>
    <t>to 89</t>
  </si>
  <si>
    <t>Hyundai R210LC-7A (disc. 2010)</t>
  </si>
  <si>
    <t>1.2 CY</t>
  </si>
  <si>
    <t>to 143</t>
  </si>
  <si>
    <t>Komatsu PC300 LC-7 (disc. 2007)</t>
  </si>
  <si>
    <t>2.56 CY</t>
  </si>
  <si>
    <t>to 246</t>
  </si>
  <si>
    <t>Deere 650D LC (disc. 2010)</t>
  </si>
  <si>
    <t>4.04 CY</t>
  </si>
  <si>
    <t>to 463</t>
  </si>
  <si>
    <t>Caterpillar 6015</t>
  </si>
  <si>
    <t>7.8 CY</t>
  </si>
  <si>
    <t>to 665</t>
  </si>
  <si>
    <t>Miscellaneous 150.1-200 MTONS</t>
  </si>
  <si>
    <t>12.6 CY</t>
  </si>
  <si>
    <t>Excavator, Truck Mounted</t>
  </si>
  <si>
    <t>2008 Gradall XL 3100 III (disc. 2011)</t>
  </si>
  <si>
    <t>0.57 CY</t>
  </si>
  <si>
    <t>to 184</t>
  </si>
  <si>
    <t>Truck Mounted</t>
  </si>
  <si>
    <t>2003 Gradall XL 4100 III (Disc. 2011)</t>
  </si>
  <si>
    <t>0.62 CY</t>
  </si>
  <si>
    <t>2006 Gradall XL 5100 (disc. 2006)</t>
  </si>
  <si>
    <t>1.25 CY</t>
  </si>
  <si>
    <t>Trowel, Concrete</t>
  </si>
  <si>
    <t>Walk-Behind Concrete Floor Trowel</t>
  </si>
  <si>
    <t>48 IN</t>
  </si>
  <si>
    <t>to 12</t>
  </si>
  <si>
    <t>Forklift</t>
  </si>
  <si>
    <t>Toyota 42-6FGU25 (disc. 2000)</t>
  </si>
  <si>
    <t>5,000 Lbs</t>
  </si>
  <si>
    <t>to 59</t>
  </si>
  <si>
    <t>Mitsubishi FD55N</t>
  </si>
  <si>
    <t>12,000 Lbs</t>
  </si>
  <si>
    <t>to 77</t>
  </si>
  <si>
    <t>Komatsu FD80T-8 (disc. 2005)</t>
  </si>
  <si>
    <t>18,000 Lbs</t>
  </si>
  <si>
    <t>Taylor TE-450M (disc. 1998)</t>
  </si>
  <si>
    <t>45,000 lbs</t>
  </si>
  <si>
    <t>to 215</t>
  </si>
  <si>
    <t>Fork Lift material handler</t>
  </si>
  <si>
    <t>Caterpillar TH360B (disc. 2007)</t>
  </si>
  <si>
    <t>to 95</t>
  </si>
  <si>
    <t>Caterpillar TH460B (disc. 2007)</t>
  </si>
  <si>
    <t>9,000 Lbs</t>
  </si>
  <si>
    <t>Caterpillar TH560B (disc. 2008)</t>
  </si>
  <si>
    <t>10,000 lbs</t>
  </si>
  <si>
    <t>to 118</t>
  </si>
  <si>
    <t>10,000 Lbs</t>
  </si>
  <si>
    <t>Fork Lift Accessory</t>
  </si>
  <si>
    <t>Top Clamp Forks for handling logs, pipes, beams, etc. (attaches to forklifts)</t>
  </si>
  <si>
    <t>Generator</t>
  </si>
  <si>
    <t>Miscellaneous GAS 5,500 W</t>
  </si>
  <si>
    <t>5.5 KW</t>
  </si>
  <si>
    <t>to 5.5</t>
  </si>
  <si>
    <t>Portable; No Enclosure</t>
  </si>
  <si>
    <t>Miscellaneous DIESEL 17,000 W</t>
  </si>
  <si>
    <t>17 KW</t>
  </si>
  <si>
    <t>to 17</t>
  </si>
  <si>
    <t>Miscellaneous DIESEL 45 KW</t>
  </si>
  <si>
    <t>47.5 kW</t>
  </si>
  <si>
    <t>Miscellaneous DIESEL 100 KW</t>
  </si>
  <si>
    <t>100 KW</t>
  </si>
  <si>
    <t>Miscellaneous DIESEL 150 KW</t>
  </si>
  <si>
    <t>150 KW</t>
  </si>
  <si>
    <t>to 150</t>
  </si>
  <si>
    <t>Miscellaneous DIESEL 225 KW</t>
  </si>
  <si>
    <t>210 KW</t>
  </si>
  <si>
    <t>Miscellaneous DIESEL 300 KW</t>
  </si>
  <si>
    <t>280 KW</t>
  </si>
  <si>
    <t>to 280</t>
  </si>
  <si>
    <t>Open or Enclosed</t>
  </si>
  <si>
    <t>Miscellaneous DIESEL 350 KW</t>
  </si>
  <si>
    <t>350 KW</t>
  </si>
  <si>
    <t>8317-400</t>
  </si>
  <si>
    <t>Miscellaneous DIESEL 400 KW</t>
  </si>
  <si>
    <t>400 KW</t>
  </si>
  <si>
    <t>to 400</t>
  </si>
  <si>
    <t>Miscellaneous DIESEL 500 KW</t>
  </si>
  <si>
    <t>500 KW</t>
  </si>
  <si>
    <t>Miscellaneous DIESEL 700 KW</t>
  </si>
  <si>
    <t>700 KW</t>
  </si>
  <si>
    <t>Open</t>
  </si>
  <si>
    <t>Caterpillar XQC1200 (Enclosed)</t>
  </si>
  <si>
    <t>1150 KW</t>
  </si>
  <si>
    <t>to 1500</t>
  </si>
  <si>
    <t>Prime Output @ 60 Hz 1260 KW</t>
  </si>
  <si>
    <t>Generator, 2,500 KW</t>
  </si>
  <si>
    <t>2500 KW</t>
  </si>
  <si>
    <t>to 2500</t>
  </si>
  <si>
    <t>Miscellaneous DIESEL 1000 KW</t>
  </si>
  <si>
    <t>1000 KW</t>
  </si>
  <si>
    <t>to 1000</t>
  </si>
  <si>
    <t>Miscellaneous DIESEL 1500 KW</t>
  </si>
  <si>
    <t>1500 KW</t>
  </si>
  <si>
    <t>Enclosed</t>
  </si>
  <si>
    <t>to 1150</t>
  </si>
  <si>
    <t>Miscellaneous DIESEL 40 KW</t>
  </si>
  <si>
    <t>40 KW</t>
  </si>
  <si>
    <t>Miscellaneous DIESEL 25 KW</t>
  </si>
  <si>
    <t>20 KW</t>
  </si>
  <si>
    <t>to 35</t>
  </si>
  <si>
    <t>Miscellaneous DIESEL 800 KW</t>
  </si>
  <si>
    <t>800 KW</t>
  </si>
  <si>
    <t>to 800</t>
  </si>
  <si>
    <t>Miscellaneous DIESEL 900 KW</t>
  </si>
  <si>
    <t>900 KW</t>
  </si>
  <si>
    <t>to 900</t>
  </si>
  <si>
    <t>Graders</t>
  </si>
  <si>
    <t>Ingram MG690 (disc. 1999)</t>
  </si>
  <si>
    <t>10 Ft</t>
  </si>
  <si>
    <t>to 110</t>
  </si>
  <si>
    <t>Rigid Frame equipment</t>
  </si>
  <si>
    <t>CAT 12H (disc. 2007)</t>
  </si>
  <si>
    <t>12 Ft</t>
  </si>
  <si>
    <t>Articulated Frame equipment</t>
  </si>
  <si>
    <t>CAT 160H (disc. 2007)</t>
  </si>
  <si>
    <t>14 Ft</t>
  </si>
  <si>
    <t>to 180</t>
  </si>
  <si>
    <t>CAT 140</t>
  </si>
  <si>
    <t>168 x 24 x 0.9 ft</t>
  </si>
  <si>
    <t>Hose, Discharge</t>
  </si>
  <si>
    <t>Miscellaneous DH-3/25</t>
  </si>
  <si>
    <t>3 In Discharge Diameter</t>
  </si>
  <si>
    <t>Per 25 foot length Includes couplings</t>
  </si>
  <si>
    <t>Miscellaneous DH-4/25</t>
  </si>
  <si>
    <t>4 in Discharge Diameter</t>
  </si>
  <si>
    <t>Miscellaneous DH-6/25</t>
  </si>
  <si>
    <t>6 In Discharge Diameter</t>
  </si>
  <si>
    <t>Discharge Hose, 8-IN</t>
  </si>
  <si>
    <t>8 In Discharge Diameter</t>
  </si>
  <si>
    <t>Discharge Hose, 12-IN</t>
  </si>
  <si>
    <t>12 In Discharge Diameter</t>
  </si>
  <si>
    <t>Discharge Hose, 16-IN</t>
  </si>
  <si>
    <t>16 In Discharge Diameter</t>
  </si>
  <si>
    <t>Hose, Suction</t>
  </si>
  <si>
    <t>Suction Hose - SH-3/25</t>
  </si>
  <si>
    <t>3 In Diameter</t>
  </si>
  <si>
    <t>Miscellaneous SH-4/25</t>
  </si>
  <si>
    <t>4 In Diameter</t>
  </si>
  <si>
    <t>Miscellaneous SH-6/25</t>
  </si>
  <si>
    <t>6 In Diameter</t>
  </si>
  <si>
    <t>Suction Hose, 8-IN</t>
  </si>
  <si>
    <t>8 In Diameter</t>
  </si>
  <si>
    <t>Suction Hose, 12-IN</t>
  </si>
  <si>
    <t>12 In Diameter</t>
  </si>
  <si>
    <t>Suction Hose, 16-IN</t>
  </si>
  <si>
    <t>16 In Diameter</t>
  </si>
  <si>
    <t>Loader, Crawler</t>
  </si>
  <si>
    <t>ASV PT-30 (disc. 2010)</t>
  </si>
  <si>
    <t>1600 lb Tipping Load</t>
  </si>
  <si>
    <t>to 33.7</t>
  </si>
  <si>
    <t>Compact Track Loader</t>
  </si>
  <si>
    <t>Bobcat T190 (disc. 2013)</t>
  </si>
  <si>
    <t>14.0 CF</t>
  </si>
  <si>
    <t>to 66</t>
  </si>
  <si>
    <t>Deere 605C (disc. 2020)</t>
  </si>
  <si>
    <t>1.7 cu yd</t>
  </si>
  <si>
    <t>to 99</t>
  </si>
  <si>
    <t>Standard Crawler Loader, includes bucket</t>
  </si>
  <si>
    <t>Caterpillar 963C (disc. 2007)</t>
  </si>
  <si>
    <t>3.2 cu yd</t>
  </si>
  <si>
    <t>to 158</t>
  </si>
  <si>
    <t>Caterpillar 973C (disc. 2010)</t>
  </si>
  <si>
    <t>4.19 cu yd</t>
  </si>
  <si>
    <t>to 239</t>
  </si>
  <si>
    <t>Loader, Wheel</t>
  </si>
  <si>
    <t>Gehl 280 (disc. 2009)</t>
  </si>
  <si>
    <t>0.7 cu yd</t>
  </si>
  <si>
    <t>to 39</t>
  </si>
  <si>
    <t>Non-Articulated Wheel Loader</t>
  </si>
  <si>
    <t>Gehl AWS36 (disc. 2012)</t>
  </si>
  <si>
    <t>1.0 cu yd</t>
  </si>
  <si>
    <t>Caterpillar 914G (disc. 2014)</t>
  </si>
  <si>
    <t>Articulated Wheel Loader</t>
  </si>
  <si>
    <t>New Holland W110B TC - 4WD</t>
  </si>
  <si>
    <t>2.1 cu yd</t>
  </si>
  <si>
    <t>to 123</t>
  </si>
  <si>
    <t>Deere 644K - 4WD (disc. 2019)</t>
  </si>
  <si>
    <t>4.2 cu yd</t>
  </si>
  <si>
    <t>to 229</t>
  </si>
  <si>
    <t>Case 921C - 4WD (disc. 2008)</t>
  </si>
  <si>
    <t>5.0 cu yd</t>
  </si>
  <si>
    <t>to 248</t>
  </si>
  <si>
    <t>CAT 972H (Disc. 2012) - 4WDs</t>
  </si>
  <si>
    <t>6.0 cu yd</t>
  </si>
  <si>
    <t>to 287</t>
  </si>
  <si>
    <t>Komatsu WA500-6 (disc. 2012)</t>
  </si>
  <si>
    <t>7.3 cu yd</t>
  </si>
  <si>
    <t>to 353</t>
  </si>
  <si>
    <t>Komatsu WA600-6 (disc. 2019); 4WD</t>
  </si>
  <si>
    <t>8.4 cu yd</t>
  </si>
  <si>
    <t>to 502</t>
  </si>
  <si>
    <t>Tractor, Wheel</t>
  </si>
  <si>
    <t>John Deere 6605 (disc. 2005)</t>
  </si>
  <si>
    <t>100 IN.</t>
  </si>
  <si>
    <t>Does not include mower attachment. Add $5.24/Hour for flail Industrial towed mower</t>
  </si>
  <si>
    <t>New Holland T6030 (disc. 2012)</t>
  </si>
  <si>
    <t>to 115</t>
  </si>
  <si>
    <t>Bucket attachment not included in rate</t>
  </si>
  <si>
    <t>Loader, Tractor, Wheel</t>
  </si>
  <si>
    <t>Case 580 SUPER L (disc. 2000)</t>
  </si>
  <si>
    <t>0.87 CY</t>
  </si>
  <si>
    <t>to 80</t>
  </si>
  <si>
    <t>Includes backhoe</t>
  </si>
  <si>
    <t>Mixer, Concrete Portable</t>
  </si>
  <si>
    <t>CMG-4S - Portable Tilt Drum Concrete Mixer</t>
  </si>
  <si>
    <t>4.0 cu ft</t>
  </si>
  <si>
    <t>Side Dump</t>
  </si>
  <si>
    <t>CMG-12E - Portable Tilt Drum Concrete Mixer</t>
  </si>
  <si>
    <t>12.0 cu ft</t>
  </si>
  <si>
    <t>Electric Powered, Side Dump</t>
  </si>
  <si>
    <t>Mixer, Concrete, Trailer Mntd</t>
  </si>
  <si>
    <t>NTD-11E - Portable Trailer Mounted Concrete Mixer</t>
  </si>
  <si>
    <t>11.0 cu ft</t>
  </si>
  <si>
    <t>NTD-16G - Portable Trailer Mounted Concrete Mixer</t>
  </si>
  <si>
    <t>16.0 cu ft</t>
  </si>
  <si>
    <t>Gas Powered, Trailer Mounted</t>
  </si>
  <si>
    <t>Truck, Concrete Mixer</t>
  </si>
  <si>
    <t>XCMG G10NX1</t>
  </si>
  <si>
    <t>13.1 cu yd</t>
  </si>
  <si>
    <t>to 331.2</t>
  </si>
  <si>
    <t>Self-Propelled (Diesel)</t>
  </si>
  <si>
    <t>Breaker, Pavement Hand-held</t>
  </si>
  <si>
    <t>Miscellaneous STANDARD 25-30 LBS</t>
  </si>
  <si>
    <t>80 - 90 Lbs</t>
  </si>
  <si>
    <t>Air powered, add compressor</t>
  </si>
  <si>
    <t>Breaker, Pavement</t>
  </si>
  <si>
    <t>Arrow Master 1350</t>
  </si>
  <si>
    <t>Vibrator, Concrete</t>
  </si>
  <si>
    <t>2.5 in head, 16 ft shaft</t>
  </si>
  <si>
    <t>Electric Powered</t>
  </si>
  <si>
    <t>Spreader, Chip</t>
  </si>
  <si>
    <t>Etnyre Chip Spreader</t>
  </si>
  <si>
    <t>2.8 CY</t>
  </si>
  <si>
    <t>Bearcat 2002</t>
  </si>
  <si>
    <t>3.8 CY</t>
  </si>
  <si>
    <t>Spreader, Chip, Mounted</t>
  </si>
  <si>
    <t>8-CONVEYOR - Chip Spreaders for Tail Gate Mounting</t>
  </si>
  <si>
    <t>8 Ft</t>
  </si>
  <si>
    <t>Trailer &amp; truck mounted.</t>
  </si>
  <si>
    <t>Paver, Asphalt, Towed</t>
  </si>
  <si>
    <t>Layton F-525</t>
  </si>
  <si>
    <t>96-144 in screed width</t>
  </si>
  <si>
    <t>Does not include towing vehicle</t>
  </si>
  <si>
    <t>Paver, Asphalt</t>
  </si>
  <si>
    <t>BOMAG BF223C Specs (disc. 2008)</t>
  </si>
  <si>
    <t>98.88 cu ft</t>
  </si>
  <si>
    <t>to 51</t>
  </si>
  <si>
    <t>Maximum Paving Width 157.48 in</t>
  </si>
  <si>
    <t>BOMAG BF815 (disc. 2010)</t>
  </si>
  <si>
    <t>8.0 Tons</t>
  </si>
  <si>
    <t>96-144 in screed width, 6 in depth</t>
  </si>
  <si>
    <t>Caterpillar AP655F</t>
  </si>
  <si>
    <t>250.0 Tons</t>
  </si>
  <si>
    <t>Up to 210.0 ft/min paving speed</t>
  </si>
  <si>
    <t>Cedarapids CR452 (disc. 2020)</t>
  </si>
  <si>
    <t>14.0 Tons, 219.0 CF</t>
  </si>
  <si>
    <t>Up to 290.0 ft/min paving speed</t>
  </si>
  <si>
    <t>Pickup, Asphalt</t>
  </si>
  <si>
    <t>Cadarapids CR-MS-4 (disc. 2020)</t>
  </si>
  <si>
    <t>to 113</t>
  </si>
  <si>
    <t>Cedarapids CR MS-2</t>
  </si>
  <si>
    <t>Blaw Knox MC330 (disc. 2007)</t>
  </si>
  <si>
    <t>Roadtec MTV-1000C</t>
  </si>
  <si>
    <t>to 275</t>
  </si>
  <si>
    <t>material transfer vehicle</t>
  </si>
  <si>
    <t>Striper, Self Propelled</t>
  </si>
  <si>
    <t>SELF-PROP 40</t>
  </si>
  <si>
    <t>40 Gal</t>
  </si>
  <si>
    <t>to 22</t>
  </si>
  <si>
    <t>SELF-PROP 90</t>
  </si>
  <si>
    <t>90 Gal</t>
  </si>
  <si>
    <t>Miscellaneous SELF-PROP 120</t>
  </si>
  <si>
    <t>120 Gal</t>
  </si>
  <si>
    <t>to 122</t>
  </si>
  <si>
    <t>Striper, Truck Mounted</t>
  </si>
  <si>
    <t>TRKMNT - Truck Mounted</t>
  </si>
  <si>
    <t>to 460</t>
  </si>
  <si>
    <t>Striper, Walk-behind</t>
  </si>
  <si>
    <t>WB SINGLE LINE</t>
  </si>
  <si>
    <t>12 Gal</t>
  </si>
  <si>
    <t>Single Line</t>
  </si>
  <si>
    <t>Paver Accessory - Belt Extension</t>
  </si>
  <si>
    <t>Miscellaneous 30 X 60'</t>
  </si>
  <si>
    <t>30" x 60'</t>
  </si>
  <si>
    <t>to 20</t>
  </si>
  <si>
    <t>Plow, Snow, Mounted Grader</t>
  </si>
  <si>
    <t>VP-10 - Grader Snow Removal Equipment</t>
  </si>
  <si>
    <t>126 in (10.5-FT)</t>
  </si>
  <si>
    <t>Add 8331 Grader</t>
  </si>
  <si>
    <t>SW-14 - Grader Snow Removal Equipment</t>
  </si>
  <si>
    <t>168 in (14-FT)</t>
  </si>
  <si>
    <t>Add 8332 Grader</t>
  </si>
  <si>
    <t>Plow, Truck Mounted</t>
  </si>
  <si>
    <t>One Way Plow</t>
  </si>
  <si>
    <t>13 Ft</t>
  </si>
  <si>
    <t>Add 8722 truck</t>
  </si>
  <si>
    <t>V-Plow R11 Leveling Wing</t>
  </si>
  <si>
    <t>11 Ft</t>
  </si>
  <si>
    <t>With leveling wing, add 8722 truck</t>
  </si>
  <si>
    <t>Spreader, Sand</t>
  </si>
  <si>
    <t>TAILGATE</t>
  </si>
  <si>
    <t>Tailgate, Chassis mounted</t>
  </si>
  <si>
    <t>PTO</t>
  </si>
  <si>
    <t>Truck not included</t>
  </si>
  <si>
    <t>DUMP BODY</t>
  </si>
  <si>
    <t>Dump Body mounted</t>
  </si>
  <si>
    <t>TRUCK MNT</t>
  </si>
  <si>
    <t>Truck Mounted, (10yd)</t>
  </si>
  <si>
    <t>Spreader, Chemical</t>
  </si>
  <si>
    <t>Miscellaneous 5 Spreader</t>
  </si>
  <si>
    <t>to 4</t>
  </si>
  <si>
    <t>Trailer &amp; truck mounted</t>
  </si>
  <si>
    <t>Pump, Trash Pump</t>
  </si>
  <si>
    <t>Miscellaneous 6 DIESEL</t>
  </si>
  <si>
    <t>6 In Pump</t>
  </si>
  <si>
    <t>to 70</t>
  </si>
  <si>
    <t>Self Priming, 90000 gph, add hoses</t>
  </si>
  <si>
    <t>Miscellaneous 4 DIESEL</t>
  </si>
  <si>
    <t>4 In Pump</t>
  </si>
  <si>
    <t>Self Priming, 44000 gph, add hoses</t>
  </si>
  <si>
    <t>Self Priming, 33000 gph, add hoses</t>
  </si>
  <si>
    <t>Miscellaneous 3 DIESEL</t>
  </si>
  <si>
    <t>3 In Pump</t>
  </si>
  <si>
    <t>to 15</t>
  </si>
  <si>
    <t>Self Priming, 18000 gph, add hoses</t>
  </si>
  <si>
    <t>Miscellaneous 2 DIESEL</t>
  </si>
  <si>
    <t>2 In Pump</t>
  </si>
  <si>
    <t>Self Priming, 10000 gph, add hoses</t>
  </si>
  <si>
    <t>Pump, Lightweight Centrifugal</t>
  </si>
  <si>
    <t>6M Alum./PORT.</t>
  </si>
  <si>
    <t>1.5 In pump</t>
  </si>
  <si>
    <t>6500 gph, add hoses</t>
  </si>
  <si>
    <t>8M Alum./PORT.</t>
  </si>
  <si>
    <t>10000 gph, add hoses</t>
  </si>
  <si>
    <t>18M ALUM./PORT.</t>
  </si>
  <si>
    <t>6,500 gph, add hoses</t>
  </si>
  <si>
    <t>Pump, Heavy Duty Centrifugal</t>
  </si>
  <si>
    <t>20M GASOLINE ELECTRIC START</t>
  </si>
  <si>
    <t>to 18</t>
  </si>
  <si>
    <t>20000 gph, add hoses</t>
  </si>
  <si>
    <t>Pump, Electric Submersible</t>
  </si>
  <si>
    <t>Miscellaneous 4 Three Phase 25 HP</t>
  </si>
  <si>
    <t>50.0 ft cable length, add hoses</t>
  </si>
  <si>
    <t>Miscellaneous 6 Three Phase 35 HP</t>
  </si>
  <si>
    <t>Pump, Centrifugal</t>
  </si>
  <si>
    <t>40M GASOLINE ELECTRIC START</t>
  </si>
  <si>
    <t>40,000 gph, add hoses</t>
  </si>
  <si>
    <t>90M GASOLINE ELECTRIC START Pump</t>
  </si>
  <si>
    <t>90,000 gph, add hoses</t>
  </si>
  <si>
    <t>350M DIESEL ELECTRIC START Pump</t>
  </si>
  <si>
    <t>12 In Pump</t>
  </si>
  <si>
    <t>350,000 gph, add hoses</t>
  </si>
  <si>
    <t>Pump</t>
  </si>
  <si>
    <t>to 425</t>
  </si>
  <si>
    <t>to 575</t>
  </si>
  <si>
    <t>to 650</t>
  </si>
  <si>
    <t>Aerial Lift, Truck Mounted</t>
  </si>
  <si>
    <t>BB150 - Telescopic Boom Aerial Lift</t>
  </si>
  <si>
    <t>41 Ft</t>
  </si>
  <si>
    <t>Platform Cap.: 670 lbs. Add this to a truck for total lift and truck rate</t>
  </si>
  <si>
    <t>BB180 - Telescopic Boom Aerial Lift</t>
  </si>
  <si>
    <t>61 Ft</t>
  </si>
  <si>
    <t>Platform Cap.: 700 lbs. Add this to a truck for total lift and truck rate</t>
  </si>
  <si>
    <t>BB1100 - Articulating Boom Aerial Lift</t>
  </si>
  <si>
    <t>81 Ft</t>
  </si>
  <si>
    <t>Platform Cap.: 600 lbs. Add this to a truck for total lift and truck rate</t>
  </si>
  <si>
    <t>BB1101 - Articulating Boom Aerial Lift</t>
  </si>
  <si>
    <t>101 Ft</t>
  </si>
  <si>
    <t>Aerial Lift, Self Propelled</t>
  </si>
  <si>
    <t>JLG 40IC (disc. 2000)</t>
  </si>
  <si>
    <t>40 Ft</t>
  </si>
  <si>
    <t>Platform Cap.: 500 lbs.</t>
  </si>
  <si>
    <t>Niftylift SD50</t>
  </si>
  <si>
    <t>60 Ft. Ht.</t>
  </si>
  <si>
    <t>to 21.6</t>
  </si>
  <si>
    <t>Articulating, Platform Cap.: 500 lbs.</t>
  </si>
  <si>
    <t>S9070RT-HC</t>
  </si>
  <si>
    <t>70 Ft. Ht.</t>
  </si>
  <si>
    <t>to 24.9</t>
  </si>
  <si>
    <t>Scissor Lift, Platform Cap.: 2000 lbs.</t>
  </si>
  <si>
    <t>JLG 1250AJP</t>
  </si>
  <si>
    <t>125 Ft. Ht.</t>
  </si>
  <si>
    <t>JLG 1500AJP</t>
  </si>
  <si>
    <t>150 Ft. Ht.</t>
  </si>
  <si>
    <t>to 99.8</t>
  </si>
  <si>
    <t>Articulating, Platform Cap.: 1000 lbs.</t>
  </si>
  <si>
    <t>I.C. Aerial Lift, Self-Propelled</t>
  </si>
  <si>
    <t>Miscellaneous BB1-40</t>
  </si>
  <si>
    <t>75"x155", 40Ft Ht.</t>
  </si>
  <si>
    <t>Scissor Lift</t>
  </si>
  <si>
    <t>Crane, Truck Mounted</t>
  </si>
  <si>
    <t>JLG 1000BT</t>
  </si>
  <si>
    <t>20,000 LBS</t>
  </si>
  <si>
    <t>55.0 ft boom length</t>
  </si>
  <si>
    <t>JLG 1700A</t>
  </si>
  <si>
    <t>36,000 LBS</t>
  </si>
  <si>
    <t>75.0 ft boom length</t>
  </si>
  <si>
    <t>Manitex - 30100C</t>
  </si>
  <si>
    <t>60,000 LBs</t>
  </si>
  <si>
    <t>100.0 ft boom length</t>
  </si>
  <si>
    <t>Trash Pump</t>
  </si>
  <si>
    <t>Self Priming, 25000 gph, add hoses</t>
  </si>
  <si>
    <t>Crane, Yard</t>
  </si>
  <si>
    <t>Shuttlelift 3330FL</t>
  </si>
  <si>
    <t>17000 lbs/8.5 tons</t>
  </si>
  <si>
    <t>30.2 ft boom length</t>
  </si>
  <si>
    <t>Crane, Rough Terrain</t>
  </si>
  <si>
    <t>Broderson RT-300-2C</t>
  </si>
  <si>
    <t>29983 lbs/15 tons</t>
  </si>
  <si>
    <t>60 ft boom length</t>
  </si>
  <si>
    <t>Crane, All Terrain</t>
  </si>
  <si>
    <t>Grove GMK2035E</t>
  </si>
  <si>
    <t>69886 lbs/34.9 tons</t>
  </si>
  <si>
    <t>to 157</t>
  </si>
  <si>
    <t>95 ft boom length</t>
  </si>
  <si>
    <t>Grove GMK3055</t>
  </si>
  <si>
    <t>119931 lbs/60 tons</t>
  </si>
  <si>
    <t>141 ft boom length</t>
  </si>
  <si>
    <t>Crane, Crawler Mounted Lattice Boom</t>
  </si>
  <si>
    <t>American HC-125 (disc. 2004)</t>
  </si>
  <si>
    <t>250004 lbs/125 tons</t>
  </si>
  <si>
    <t>300 ft boom length</t>
  </si>
  <si>
    <t>Saw, Concrete</t>
  </si>
  <si>
    <t>Miscellaneous 4.6-14MC</t>
  </si>
  <si>
    <t>14 In</t>
  </si>
  <si>
    <t>to 14</t>
  </si>
  <si>
    <t>4.625 in max cut depth</t>
  </si>
  <si>
    <t>Miscellaneous 10-26SPC</t>
  </si>
  <si>
    <t>26 In</t>
  </si>
  <si>
    <t>10.625 in max cut depth</t>
  </si>
  <si>
    <t>Miscellaneous 20-48SPC</t>
  </si>
  <si>
    <t>48 In</t>
  </si>
  <si>
    <t>to 65</t>
  </si>
  <si>
    <t>20.75 in max cut depth</t>
  </si>
  <si>
    <t>Chain Trencher, Wheel Mounted</t>
  </si>
  <si>
    <t>Vermeer V8550A (disc. 2008)</t>
  </si>
  <si>
    <t>60 in depth</t>
  </si>
  <si>
    <t>to 83</t>
  </si>
  <si>
    <t>Vermeer V120</t>
  </si>
  <si>
    <t>to 107</t>
  </si>
  <si>
    <t>Jackhammer (dry)</t>
  </si>
  <si>
    <t>Miscellaneous 25DRY</t>
  </si>
  <si>
    <t>25 lbs</t>
  </si>
  <si>
    <t>Air</t>
  </si>
  <si>
    <t>Add air compressor and hoses</t>
  </si>
  <si>
    <t>Jackhammer (wet)</t>
  </si>
  <si>
    <t>Miscellaneous 30WET</t>
  </si>
  <si>
    <t>30 lbs</t>
  </si>
  <si>
    <t>Scraper</t>
  </si>
  <si>
    <t>CAT 611 (Disc. 2004)</t>
  </si>
  <si>
    <t>15 cu yd heaped</t>
  </si>
  <si>
    <t>to 262.2</t>
  </si>
  <si>
    <t>621G (disc. 2010)</t>
  </si>
  <si>
    <t>22 cu yd heaped</t>
  </si>
  <si>
    <t>to 365</t>
  </si>
  <si>
    <t>631G (disc. 2010)</t>
  </si>
  <si>
    <t>34 cu yd heaped</t>
  </si>
  <si>
    <t>Caterpillar 651E (Disc.2006)</t>
  </si>
  <si>
    <t>44 cu yd heaped</t>
  </si>
  <si>
    <t>to 604</t>
  </si>
  <si>
    <t>Loader, Skid Steer</t>
  </si>
  <si>
    <t>Bobcat S70</t>
  </si>
  <si>
    <t>5.8 cu yd</t>
  </si>
  <si>
    <t>to 23.5</t>
  </si>
  <si>
    <t>Bobcat S205</t>
  </si>
  <si>
    <t>14 cu yd</t>
  </si>
  <si>
    <t>Bobcat S300 (disc. 2011)</t>
  </si>
  <si>
    <t>15.4 cu yd</t>
  </si>
  <si>
    <t>to 81</t>
  </si>
  <si>
    <t>Snow Plower, Salt Spreader</t>
  </si>
  <si>
    <t>Towed Salt Spreader/Snow Plower</t>
  </si>
  <si>
    <t>26 ft X 8 ft</t>
  </si>
  <si>
    <t>Snow Blower, Truck Mounted</t>
  </si>
  <si>
    <t>Miscellaneous Mechanical</t>
  </si>
  <si>
    <t>60 in Cutting Width</t>
  </si>
  <si>
    <t>Miscellaneous 1400 - Rotary Snow Blowers</t>
  </si>
  <si>
    <t>99.375 in Cutting Width</t>
  </si>
  <si>
    <t>Miscellaneous 2000 - Rotary Snow Blowers</t>
  </si>
  <si>
    <t>102 in Cutting Width</t>
  </si>
  <si>
    <t>to 340</t>
  </si>
  <si>
    <t>Miscellaneous 2400 - Rotary Snow Blowers</t>
  </si>
  <si>
    <t>Snow Thrower, Walk Behind</t>
  </si>
  <si>
    <t>Toro Power Max® 826 OE (37780)</t>
  </si>
  <si>
    <t>40 ft throwing distance</t>
  </si>
  <si>
    <t>Toro 74523 MultiForce 60-in Blower</t>
  </si>
  <si>
    <t>60-IN capable mower with 48-IN snow blower attachment</t>
  </si>
  <si>
    <t>8559-1</t>
  </si>
  <si>
    <t>SnowBroom</t>
  </si>
  <si>
    <t>Oshkosh Snow Broom</t>
  </si>
  <si>
    <t>to 450-500</t>
  </si>
  <si>
    <t>Snow Blower, Self Propelled</t>
  </si>
  <si>
    <t>Miscellaneous 2000</t>
  </si>
  <si>
    <t>2000 ft per minute</t>
  </si>
  <si>
    <t>102 in cutting width</t>
  </si>
  <si>
    <t>Miscellaneous 2500</t>
  </si>
  <si>
    <t>2500 ft per minute</t>
  </si>
  <si>
    <t>120 in cutting width</t>
  </si>
  <si>
    <t>8561-1</t>
  </si>
  <si>
    <t>Snow Blower</t>
  </si>
  <si>
    <t>MTE Snow Mauler</t>
  </si>
  <si>
    <t>to 428</t>
  </si>
  <si>
    <t>8561-2</t>
  </si>
  <si>
    <t>Vammas PSB 4500MTE</t>
  </si>
  <si>
    <t>to 420</t>
  </si>
  <si>
    <t>Miscellaneous 3500</t>
  </si>
  <si>
    <t>3500 ft per minute</t>
  </si>
  <si>
    <t>to 600</t>
  </si>
  <si>
    <t>96.0 in cutting width</t>
  </si>
  <si>
    <t>The Vammas 4500</t>
  </si>
  <si>
    <t>Snow Remover</t>
  </si>
  <si>
    <t>The Vammas 5500</t>
  </si>
  <si>
    <t>RM300</t>
  </si>
  <si>
    <t>Oshkosh Pavement Sweeper</t>
  </si>
  <si>
    <t>H-Series</t>
  </si>
  <si>
    <t>Dust Control De-ice Unit</t>
  </si>
  <si>
    <t>Hydro Pump with 100-ft of 1/2-in hose</t>
  </si>
  <si>
    <t>Loader-Backhoe, Wheel</t>
  </si>
  <si>
    <t>Kubota L39 Backhoe (disc. 2012)</t>
  </si>
  <si>
    <t>0.5 CY Loader bucket</t>
  </si>
  <si>
    <t>to 30.5</t>
  </si>
  <si>
    <t>CASE 580M</t>
  </si>
  <si>
    <t>1.0 CY Loader bucket</t>
  </si>
  <si>
    <t>CAT 420F (Disc. 2017)</t>
  </si>
  <si>
    <t>1.2 CY Loader bucket</t>
  </si>
  <si>
    <t>to 93</t>
  </si>
  <si>
    <t>CAT 430E IT</t>
  </si>
  <si>
    <t>1.31 CY Loader bucket</t>
  </si>
  <si>
    <t>to 102</t>
  </si>
  <si>
    <t>Distributor, Asphalt</t>
  </si>
  <si>
    <t>Miscellaneous 550 GAL</t>
  </si>
  <si>
    <t>550 gal</t>
  </si>
  <si>
    <t>to 16</t>
  </si>
  <si>
    <t>Miscellaneous 1000G</t>
  </si>
  <si>
    <t>1000-gal</t>
  </si>
  <si>
    <t>to 38</t>
  </si>
  <si>
    <t>Miscellaneous 4000G</t>
  </si>
  <si>
    <t>4000-gal</t>
  </si>
  <si>
    <t>Distributor</t>
  </si>
  <si>
    <t>13-FT</t>
  </si>
  <si>
    <t>Trailer, Rear Dump</t>
  </si>
  <si>
    <t>Miscellaneous STANDARD 24 20</t>
  </si>
  <si>
    <t>20.0 cu yd 24.0 t</t>
  </si>
  <si>
    <t>Cap.: 30 cy; Deck Length: 16-ft to 18-ft; Deck: Level</t>
  </si>
  <si>
    <t>Trailer, Equipment</t>
  </si>
  <si>
    <t>Miscellaneous LEVEL 2 30</t>
  </si>
  <si>
    <t>30 ton</t>
  </si>
  <si>
    <t>Miscellaneous DROP 2 40</t>
  </si>
  <si>
    <t>40 ton</t>
  </si>
  <si>
    <t>Miscellaneous DROP 3 60</t>
  </si>
  <si>
    <t>60 ton</t>
  </si>
  <si>
    <t>Miscellaneous FLUSH 4 120</t>
  </si>
  <si>
    <t>120 ton</t>
  </si>
  <si>
    <t>Trailer, Water</t>
  </si>
  <si>
    <t>Miscellaneous 1200 4000</t>
  </si>
  <si>
    <t>4000 gallon</t>
  </si>
  <si>
    <t>Miscellaneous 1200 6000</t>
  </si>
  <si>
    <t>6000 gallon</t>
  </si>
  <si>
    <t>Miscellaneous 1500 10000</t>
  </si>
  <si>
    <t>10000 gallon</t>
  </si>
  <si>
    <t>Miscellaneous 1500 14000</t>
  </si>
  <si>
    <t>14000 gallon</t>
  </si>
  <si>
    <t>Truck - Water Tanker</t>
  </si>
  <si>
    <t>Miscellaneous GAS 4X2 1500</t>
  </si>
  <si>
    <t>1500 gallon</t>
  </si>
  <si>
    <t>Trailer Mounted Brush Chippers</t>
  </si>
  <si>
    <t>Chipping Capacity: 25-IN HP 600</t>
  </si>
  <si>
    <t>25-IN</t>
  </si>
  <si>
    <t>Tub Grinder</t>
  </si>
  <si>
    <t>Morbark 223</t>
  </si>
  <si>
    <t>Chipping Capacity: 23-IN</t>
  </si>
  <si>
    <t>to 630</t>
  </si>
  <si>
    <t>Morbark 40/36 Tub Grinder</t>
  </si>
  <si>
    <t>Chipping Capacity: 24-IN</t>
  </si>
  <si>
    <t>800 to 850</t>
  </si>
  <si>
    <t>Hour</t>
  </si>
  <si>
    <t>Morbark 50/48X Tub Grinder</t>
  </si>
  <si>
    <t>Chipping Capacity: 28-IN</t>
  </si>
  <si>
    <t>Horizontal Grinder</t>
  </si>
  <si>
    <t>Vermeer HG6000 Horizontal Grinder</t>
  </si>
  <si>
    <t>Stump Grinder</t>
  </si>
  <si>
    <t>Vermeer SC852</t>
  </si>
  <si>
    <t>to 74</t>
  </si>
  <si>
    <t>24-in Grinding Wheel</t>
  </si>
  <si>
    <t>Sprayer, Seed</t>
  </si>
  <si>
    <t>Reinco HG-5-HA, Trailer Mounted</t>
  </si>
  <si>
    <t>Reinco HG-10GXA2, Trailer Mounted</t>
  </si>
  <si>
    <t>Reinco HG-30GX, Truck Mounted</t>
  </si>
  <si>
    <t>Mulcher, Trailer Mntd</t>
  </si>
  <si>
    <t>Finn B70</t>
  </si>
  <si>
    <t>to 33.5</t>
  </si>
  <si>
    <t>Reinco M65</t>
  </si>
  <si>
    <t>to 54</t>
  </si>
  <si>
    <t>Reinco M90</t>
  </si>
  <si>
    <t>Wirtgen WR2400</t>
  </si>
  <si>
    <t>to 563</t>
  </si>
  <si>
    <t>Trailer (Off Highway Bottom Dump)</t>
  </si>
  <si>
    <t>Load King 2842</t>
  </si>
  <si>
    <t>28.0 cu yd</t>
  </si>
  <si>
    <t>Rake</t>
  </si>
  <si>
    <t>Barber Beach Sand Rake 600HD</t>
  </si>
  <si>
    <t>Chipper</t>
  </si>
  <si>
    <t>Wildcat 626 Cougar</t>
  </si>
  <si>
    <t>Trailer, Office</t>
  </si>
  <si>
    <t>Miscellaneous 8X24</t>
  </si>
  <si>
    <t>Miscellaneous 8X32</t>
  </si>
  <si>
    <t>Miscellaneous 10X32</t>
  </si>
  <si>
    <t>Trailer</t>
  </si>
  <si>
    <t>Trailer, Covered Utility Trailer</t>
  </si>
  <si>
    <t>7-ft x 16-ft</t>
  </si>
  <si>
    <t>Trailer, Dodge Ram</t>
  </si>
  <si>
    <t>12 Station Portable Shower Trailer</t>
  </si>
  <si>
    <t>to 101</t>
  </si>
  <si>
    <t>Trailer, Dodge</t>
  </si>
  <si>
    <t>Trencher</t>
  </si>
  <si>
    <t>Seaman-Parsons T20</t>
  </si>
  <si>
    <t>Seaman-Parsons T500</t>
  </si>
  <si>
    <t>to 58</t>
  </si>
  <si>
    <t>Trencher/Ditcher</t>
  </si>
  <si>
    <t>New Holland B115B (disc. 2012)</t>
  </si>
  <si>
    <t>1.5CY</t>
  </si>
  <si>
    <t>to 108</t>
  </si>
  <si>
    <t>New Holland T8.330 (disc. 2014)</t>
  </si>
  <si>
    <t>to 284</t>
  </si>
  <si>
    <t>Trencher Accessories</t>
  </si>
  <si>
    <t>Plow, Cable</t>
  </si>
  <si>
    <t>Case MAXI-SNEAKER C (disc. 2003)</t>
  </si>
  <si>
    <t>24-in</t>
  </si>
  <si>
    <t>Seaman-Parsons DP-60</t>
  </si>
  <si>
    <t>18-in</t>
  </si>
  <si>
    <t>to 82</t>
  </si>
  <si>
    <t>Seaman-Parsons DP-100</t>
  </si>
  <si>
    <t>42-in</t>
  </si>
  <si>
    <t>Derrick, Hydraulic Digger</t>
  </si>
  <si>
    <t>Miscellaneous 60/12- Hydraulic Digger Derricks</t>
  </si>
  <si>
    <t>Miscellaneous 990/14 - Hydraulic Digger Derricks</t>
  </si>
  <si>
    <t>Movax SP-60</t>
  </si>
  <si>
    <t>28-32 ton Head</t>
  </si>
  <si>
    <t>to 178</t>
  </si>
  <si>
    <t>Truck, Fire Aerial Platform</t>
  </si>
  <si>
    <t>112Ft Ladder</t>
  </si>
  <si>
    <t>3000gpm/1000 gal Water or Foam</t>
  </si>
  <si>
    <t>8680-1</t>
  </si>
  <si>
    <t>Mixer Capacity = 13 cy</t>
  </si>
  <si>
    <t>13-CY</t>
  </si>
  <si>
    <t>to 285</t>
  </si>
  <si>
    <t>Truck, Fire, Engine Type-1</t>
  </si>
  <si>
    <t>1000GPM/300gal Engine, with Pump &amp; Roll</t>
  </si>
  <si>
    <t>Truck, Fire, Engine Type-2</t>
  </si>
  <si>
    <t>500GPM/300gal Engine, with Pump &amp; Roll</t>
  </si>
  <si>
    <t>Truck, Fire, Ladder(48ft)(Type-III)</t>
  </si>
  <si>
    <t>150gpm/500gal Hose 1-1/2"D 500' Long</t>
  </si>
  <si>
    <t>Truck, Fire</t>
  </si>
  <si>
    <t>100-ft Ladder</t>
  </si>
  <si>
    <t>1500gpm Monitor/nozzle</t>
  </si>
  <si>
    <t>Truck, Fire, Ladder(48ft)(Type-I)</t>
  </si>
  <si>
    <t>1000gpm/400gal, 500gpm Master Stream Hose 2-1/2"D 1200' Long</t>
  </si>
  <si>
    <t>Truck, Fire, Ladder(48ft)(Type-II)</t>
  </si>
  <si>
    <t>500gpm/300gal, Hose 2-1/2"D 1000' Long</t>
  </si>
  <si>
    <t>Truck, Fire, Support Water Tender S1</t>
  </si>
  <si>
    <t>300GPM/4000+gal S1 Water Tender</t>
  </si>
  <si>
    <t>Truck, Fire, Support Water Tender S2</t>
  </si>
  <si>
    <t>200GPM/2500+gal S2 Water Tender</t>
  </si>
  <si>
    <t>to 140</t>
  </si>
  <si>
    <t>Truck, Fire, Support Water Tender S3</t>
  </si>
  <si>
    <t>200GPM/1000+gal S3 Water Tender</t>
  </si>
  <si>
    <t>Truck, Fire Ladder</t>
  </si>
  <si>
    <t>to 160</t>
  </si>
  <si>
    <t>to 311</t>
  </si>
  <si>
    <t>Truck, Fire, Tactical Water Tender T1</t>
  </si>
  <si>
    <t>250GPM/2000+gal</t>
  </si>
  <si>
    <t>Truck, Fire, Tactical Water Tender T2</t>
  </si>
  <si>
    <t>250GPM/1000+gal</t>
  </si>
  <si>
    <t>Truck, Fire, Engine Type-3</t>
  </si>
  <si>
    <t>150GPM/500gal Engine, with Pump &amp; Roll</t>
  </si>
  <si>
    <t>to 610</t>
  </si>
  <si>
    <t>Truck, Flatbed</t>
  </si>
  <si>
    <t>Miscellaneous 4X2 15KGVW DSL</t>
  </si>
  <si>
    <t>Miscellaneous 4X2 25KGVW GAS</t>
  </si>
  <si>
    <t>8701-1</t>
  </si>
  <si>
    <t>Miscellaneous 4X2 25KGVW DSL</t>
  </si>
  <si>
    <t>Miscellaneous 4X2 30KGVW DSL</t>
  </si>
  <si>
    <t>to 217</t>
  </si>
  <si>
    <t>Miscellaneous 6X4 45KGVW DSL</t>
  </si>
  <si>
    <t>Trailer, semi</t>
  </si>
  <si>
    <t>48ft spread axle flatbed</t>
  </si>
  <si>
    <t>NA</t>
  </si>
  <si>
    <t>Enclosed 48ft, 2 axle trailer</t>
  </si>
  <si>
    <t>Flat bed utility trailer</t>
  </si>
  <si>
    <t>Non-Tilt Deck Utility Trailers - TOW 2 1 6</t>
  </si>
  <si>
    <t>8711-1</t>
  </si>
  <si>
    <t>Sewer Camera Inspection Truck</t>
  </si>
  <si>
    <t>8711-2</t>
  </si>
  <si>
    <t>Aries Pathfinder System Control Center, Work Station</t>
  </si>
  <si>
    <t>Cleaner, Sewer/Catch Basin</t>
  </si>
  <si>
    <t>Miscellaneous 5-P - Sewer/Catch Basin Cleaner For Truck Mounting</t>
  </si>
  <si>
    <t>Miscellaneous 14-P - Sewer/Catch Basin Cleaner For Truck Mounting</t>
  </si>
  <si>
    <t>Combined Sewer Cleaning</t>
  </si>
  <si>
    <t>Vacuum Truck 800 Gal Spoils/400 Gal Water</t>
  </si>
  <si>
    <t>8714-1</t>
  </si>
  <si>
    <t>Vector Combine Vaccum Truck</t>
  </si>
  <si>
    <t>15 Cu Yd</t>
  </si>
  <si>
    <t>8714-2</t>
  </si>
  <si>
    <t>1500 gal Water</t>
  </si>
  <si>
    <t>8714-3</t>
  </si>
  <si>
    <t>500-1500 gals</t>
  </si>
  <si>
    <t>8714-H</t>
  </si>
  <si>
    <t>Combined Sewer Cleaning (Accessory Hoses)</t>
  </si>
  <si>
    <t>4-IN</t>
  </si>
  <si>
    <t>50-FT of 4-IN hoses @$0.60/Hour for Vac Truck</t>
  </si>
  <si>
    <t>Truck, Hydro Vac</t>
  </si>
  <si>
    <t>500-gal debris tank;</t>
  </si>
  <si>
    <t>Leaf Vac</t>
  </si>
  <si>
    <t>Truck, Vacuum</t>
  </si>
  <si>
    <t>to 370</t>
  </si>
  <si>
    <t>Litter Picker</t>
  </si>
  <si>
    <t>Miscellaneous TRAC MOUNT ENG DRIV</t>
  </si>
  <si>
    <t>Broom Length 72.0 in</t>
  </si>
  <si>
    <t>Truck, Dump</t>
  </si>
  <si>
    <t>Miscellaneous 4X4 8YD 30KGVW DSL</t>
  </si>
  <si>
    <t>7-CY</t>
  </si>
  <si>
    <t>Miscellaneous 6X4 10YD 40KGVW</t>
  </si>
  <si>
    <t>8-10-CY</t>
  </si>
  <si>
    <t>to 315</t>
  </si>
  <si>
    <t>Miscellaneous 6X4 12YD 50KGVW</t>
  </si>
  <si>
    <t>12-CY</t>
  </si>
  <si>
    <t>14-CY</t>
  </si>
  <si>
    <t>Truck, Dump, Off Highway</t>
  </si>
  <si>
    <t>Bell B40E (articulated)</t>
  </si>
  <si>
    <t>24-CY</t>
  </si>
  <si>
    <t>to 436</t>
  </si>
  <si>
    <t>Miscellaneous 8X4 18YD 85KGVW</t>
  </si>
  <si>
    <t>18 CY</t>
  </si>
  <si>
    <t>Truck, Garbage</t>
  </si>
  <si>
    <t>to 255</t>
  </si>
  <si>
    <t>to 325</t>
  </si>
  <si>
    <t>E=BAM Services</t>
  </si>
  <si>
    <t>Attentuator, Safety</t>
  </si>
  <si>
    <t>Miscellaneous ALUMINUM-2</t>
  </si>
  <si>
    <t>Truck, Attenuator</t>
  </si>
  <si>
    <t>Truck, Tow</t>
  </si>
  <si>
    <t>Freightliner M2 106 4x2 Diesel (disc. 2015)</t>
  </si>
  <si>
    <t>GW 26000 lbs</t>
  </si>
  <si>
    <t>Van, Custom</t>
  </si>
  <si>
    <t>Van, step</t>
  </si>
  <si>
    <t>Freightliner 4500 Sprinter 4x2 Diesel (2021)</t>
  </si>
  <si>
    <t>Van-up to 15 passenger</t>
  </si>
  <si>
    <t>GMC Savana Passenger Van (disc. 2010)</t>
  </si>
  <si>
    <t>225-300</t>
  </si>
  <si>
    <t>GMC Savana 3500 LS Passenger Van (disc. 2020)</t>
  </si>
  <si>
    <t>to 265</t>
  </si>
  <si>
    <t>Van-cargo</t>
  </si>
  <si>
    <t>Chevrolet City Express Cargo Van (disc. 2018)</t>
  </si>
  <si>
    <t>Chevrolet Express Cargo Van (2022)</t>
  </si>
  <si>
    <t>Vehicle, Small</t>
  </si>
  <si>
    <t>Vehicle, Recreational</t>
  </si>
  <si>
    <t>Motor Coach</t>
  </si>
  <si>
    <t>GVW=50534, 56 Passenger + 1-Driver</t>
  </si>
  <si>
    <t>to 430</t>
  </si>
  <si>
    <t>Golf Cart</t>
  </si>
  <si>
    <t>Miscellaneous 2-7/21 - Motor-in-Head</t>
  </si>
  <si>
    <t>Welder, Portable</t>
  </si>
  <si>
    <t>Miscellaneous GAS 180 DC-CC</t>
  </si>
  <si>
    <t>Miscellaneous DIESEL 300 DC-CC</t>
  </si>
  <si>
    <t>Miscellaneous GAS 350 DC-CC/CV</t>
  </si>
  <si>
    <t>to 52</t>
  </si>
  <si>
    <t>Miscellaneous DIESEL 600 DC-CC/CV DU-OP</t>
  </si>
  <si>
    <t>to 42</t>
  </si>
  <si>
    <t>Truck, Water</t>
  </si>
  <si>
    <t>Miscellaneous DSL 4X2 2500</t>
  </si>
  <si>
    <t>Miscellaneous BB2 DSL 6X4 4000 (disc. 1994)</t>
  </si>
  <si>
    <t>Truck, Tractor</t>
  </si>
  <si>
    <t>On-Highway Truck Tractors 45,001 - 60,000 GVW</t>
  </si>
  <si>
    <t>On-Highway Truck Tractor - 4X2 25KGVW GAS</t>
  </si>
  <si>
    <t>to 295</t>
  </si>
  <si>
    <t>On-Highway Truck Tractor - 4X2 35KGVW DSL</t>
  </si>
  <si>
    <t>to 329</t>
  </si>
  <si>
    <t>On-Highway Truck Tractor - 6X4 45KGVW DSL</t>
  </si>
  <si>
    <t>Truck</t>
  </si>
  <si>
    <t>Ford F-450 Cutaway Truck (disc. 2018)</t>
  </si>
  <si>
    <t>Truck, Freight</t>
  </si>
  <si>
    <t>Dodge Ram Chassis 5500</t>
  </si>
  <si>
    <t>Truck, backhoe carrier</t>
  </si>
  <si>
    <t>Truck, freight</t>
  </si>
  <si>
    <t>Enclosed w/lift gate. Heavy duty, class 7</t>
  </si>
  <si>
    <t>M2-106 4x2 Diesel (disc. 2015)</t>
  </si>
  <si>
    <t>Miscellaneous 6X4 43KGVW DSL</t>
  </si>
  <si>
    <t>Truck, Pickup</t>
  </si>
  <si>
    <t>GSA 2023 Mileage Rate</t>
  </si>
  <si>
    <t>Mile</t>
  </si>
  <si>
    <t>Miscellaneous 4X2 1/2 160 CONV DSL</t>
  </si>
  <si>
    <t>4X2 1 195 CONV DSL</t>
  </si>
  <si>
    <t>to 195</t>
  </si>
  <si>
    <t>4X2 1 1/4 360 CONV DSL</t>
  </si>
  <si>
    <t>to 360</t>
  </si>
  <si>
    <t>4X2 1 1/2 300 CONV DIESEL</t>
  </si>
  <si>
    <t>Miscellaneous 4X2 1 3/4 360 CONV DSL</t>
  </si>
  <si>
    <t>Miscellaneous 4X2 3/4 160 CONV DSL</t>
  </si>
  <si>
    <t>Miscellaneous 4X4 3/4 285 CREW GAS</t>
  </si>
  <si>
    <t>4X4 1 340 CREW DSL</t>
  </si>
  <si>
    <t>4X4 1 1/4 360 CREW GAS</t>
  </si>
  <si>
    <t>4X4 1 1/2 362 CREW GAS</t>
  </si>
  <si>
    <t>to 362</t>
  </si>
  <si>
    <t>4X4 1 3/4 362 CREW GAS</t>
  </si>
  <si>
    <t>Skidder accessory</t>
  </si>
  <si>
    <t>Forklift, accessory</t>
  </si>
  <si>
    <t>Truck, Loader</t>
  </si>
  <si>
    <t>BARKO 495ML Magnum</t>
  </si>
  <si>
    <t>Chipper- Wood Recycler</t>
  </si>
  <si>
    <t>Bandit 2400XP</t>
  </si>
  <si>
    <t>to 645</t>
  </si>
  <si>
    <t>Skidder</t>
  </si>
  <si>
    <t>Caterpillar 525B (disc. 2006)</t>
  </si>
  <si>
    <t>Caterpillar 525C (disc. 2014)</t>
  </si>
  <si>
    <t>to 182</t>
  </si>
  <si>
    <t>Truck, service</t>
  </si>
  <si>
    <t>215-225</t>
  </si>
  <si>
    <t>Truck, fuel</t>
  </si>
  <si>
    <t>Miscellaneous BB2 Gas 4X2 2000</t>
  </si>
  <si>
    <t>Mobile Command Trailer</t>
  </si>
  <si>
    <t>Mobile Response Trailer</t>
  </si>
  <si>
    <t>Mobile Command Center</t>
  </si>
  <si>
    <t>40-ft long; GVWR: 56000 lbs; 20 kw generator</t>
  </si>
  <si>
    <t>Mobile Command Post Vehicle</t>
  </si>
  <si>
    <t>22-ft long;</t>
  </si>
  <si>
    <t>25'6" long; GVWR 19500 lbs; Duramax Diesel</t>
  </si>
  <si>
    <t>Mobile Command Center (Trailer)</t>
  </si>
  <si>
    <t>42" long</t>
  </si>
  <si>
    <t>Generator Rate not included</t>
  </si>
  <si>
    <t>GVWR: 22500 lbs; Diesel</t>
  </si>
  <si>
    <t>to 260</t>
  </si>
  <si>
    <t>Mobile Command Van</t>
  </si>
  <si>
    <t>Sprinter; GVWR: 11030</t>
  </si>
  <si>
    <t>Communication Equipment</t>
  </si>
  <si>
    <t>to 410</t>
  </si>
  <si>
    <t>Mobile Command Vehicle</t>
  </si>
  <si>
    <t>GVWR: 54600 lbs</t>
  </si>
  <si>
    <t>Light Tower</t>
  </si>
  <si>
    <t>Miscellaneous HEAVY DUTY-14</t>
  </si>
  <si>
    <t>30-FT</t>
  </si>
  <si>
    <t>to 13.5</t>
  </si>
  <si>
    <t>Miscellaneous LIGHT DUTY-7-1/2</t>
  </si>
  <si>
    <t>20-FT</t>
  </si>
  <si>
    <t>to 7.5</t>
  </si>
  <si>
    <t>Sand Bagger Machine</t>
  </si>
  <si>
    <t>2-4.5</t>
  </si>
  <si>
    <t>Helicopter</t>
  </si>
  <si>
    <t>Jet Range III-Helicopter</t>
  </si>
  <si>
    <t>Long Ranger</t>
  </si>
  <si>
    <t>Twinranger</t>
  </si>
  <si>
    <t>Model Bell 407 EMS- Ambulance</t>
  </si>
  <si>
    <t>Fixed wing</t>
  </si>
  <si>
    <t>Model Navajo PA-31</t>
  </si>
  <si>
    <t>PA-31-350, Navajo Chieftain twin engine</t>
  </si>
  <si>
    <t>Fire Fighter Same as S70C</t>
  </si>
  <si>
    <t>to 1890</t>
  </si>
  <si>
    <t>Fire Fighter</t>
  </si>
  <si>
    <t>to 2850</t>
  </si>
  <si>
    <t>Helicopter- light utility</t>
  </si>
  <si>
    <t>Model Bell 407GX - 7 seater</t>
  </si>
  <si>
    <t>Passenger Aircraft</t>
  </si>
  <si>
    <t>Model Bell 206L- 7 seater</t>
  </si>
  <si>
    <t>Model Bell-206L4</t>
  </si>
  <si>
    <t>Blackhawk King Air B200XP61</t>
  </si>
  <si>
    <t>to 669</t>
  </si>
  <si>
    <t>Blackhawk Caravan XP42 A</t>
  </si>
  <si>
    <t>King Air C90 XP135 A</t>
  </si>
  <si>
    <t>to 550</t>
  </si>
  <si>
    <t>Aerostar Helicopter</t>
  </si>
  <si>
    <t>Aerostar 601P</t>
  </si>
  <si>
    <t>to 290</t>
  </si>
  <si>
    <t>Huey Helicopter</t>
  </si>
  <si>
    <t>Engine:1 × Lycoming T53-L-11 turboshaft</t>
  </si>
  <si>
    <t>to 1100</t>
  </si>
  <si>
    <t>Travel Range 253 Nautical Miles</t>
  </si>
  <si>
    <t>Utility Bell 429</t>
  </si>
  <si>
    <t>to 710</t>
  </si>
  <si>
    <t>Commercial Bell Huey II</t>
  </si>
  <si>
    <t>Wire Puller Machine</t>
  </si>
  <si>
    <t>Overhead/Underground Wire Pulling Machine</t>
  </si>
  <si>
    <t>Wire Tensioning Machine</t>
  </si>
  <si>
    <t>Overhead Wire Tensioning Machine</t>
  </si>
  <si>
    <t>Aerial Lift</t>
  </si>
  <si>
    <t>Genie GS-2646</t>
  </si>
  <si>
    <t>1000 lbs</t>
  </si>
  <si>
    <t>24 Volt</t>
  </si>
  <si>
    <t>Start 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</si>
</sst>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8" formatCode="&quot;$&quot;#,##0.00_);[Red]\(&quot;$&quot;#,##0.00\)"/>
    <numFmt numFmtId="44" formatCode="_(&quot;$&quot;* #,##0.00_);_(&quot;$&quot;* \(#,##0.00\);_(&quot;$&quot;* &quot;-&quot;??_);_(@_)"/>
    <numFmt numFmtId="164" formatCode="[$-F400]h:mm:ss\ AM/PM"/>
  </numFmts>
  <fonts count="19" x14ac:knownFonts="1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b/>
      <sz val="11"/>
      <name val="Arial"/>
      <family val="2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b/>
      <sz val="12"/>
      <color rgb="FF000000"/>
      <name val="Arial"/>
      <family val="2"/>
    </font>
    <font>
      <b/>
      <i/>
      <sz val="9"/>
      <name val="Arial"/>
      <family val="2"/>
    </font>
    <font>
      <b/>
      <sz val="9"/>
      <color theme="0"/>
      <name val="Arial"/>
      <family val="2"/>
    </font>
    <font>
      <sz val="8"/>
      <name val="Times New Roman"/>
      <family val="1"/>
    </font>
    <font>
      <b/>
      <u/>
      <sz val="11"/>
      <name val="Arial"/>
      <family val="2"/>
    </font>
    <font>
      <sz val="10"/>
      <color rgb="FF000000"/>
      <name val="Times New Roman"/>
      <family val="1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CD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1" tint="0.3499862666707357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44" fontId="13" fillId="0" borderId="0" applyFont="0" applyFill="0" applyBorder="0" applyAlignment="0" applyProtection="0"/>
    <xf numFmtId="0" fontId="2" fillId="0" borderId="0"/>
    <xf numFmtId="0" fontId="1" fillId="0" borderId="0"/>
  </cellStyleXfs>
  <cellXfs count="42">
    <xf numFmtId="0" fontId="0" fillId="0" borderId="0" xfId="0" applyAlignment="1">
      <alignment horizontal="left" vertical="top"/>
    </xf>
    <xf numFmtId="0" fontId="9" fillId="0" borderId="0" xfId="0" applyFont="1" applyAlignment="1">
      <alignment horizontal="center" vertical="top"/>
    </xf>
    <xf numFmtId="0" fontId="6" fillId="0" borderId="0" xfId="0" applyFont="1" applyAlignment="1">
      <alignment horizontal="left" vertical="top"/>
    </xf>
    <xf numFmtId="14" fontId="6" fillId="0" borderId="0" xfId="0" applyNumberFormat="1" applyFont="1" applyAlignment="1">
      <alignment horizontal="left" vertical="top"/>
    </xf>
    <xf numFmtId="14" fontId="0" fillId="0" borderId="0" xfId="0" applyNumberFormat="1" applyAlignment="1">
      <alignment horizontal="left" vertical="top"/>
    </xf>
    <xf numFmtId="0" fontId="14" fillId="0" borderId="0" xfId="0" applyFont="1" applyAlignment="1">
      <alignment horizontal="left" vertical="top"/>
    </xf>
    <xf numFmtId="14" fontId="8" fillId="2" borderId="4" xfId="0" applyNumberFormat="1" applyFont="1" applyFill="1" applyBorder="1" applyAlignment="1">
      <alignment horizontal="left" vertical="top"/>
    </xf>
    <xf numFmtId="0" fontId="8" fillId="2" borderId="4" xfId="0" applyFont="1" applyFill="1" applyBorder="1" applyAlignment="1">
      <alignment horizontal="left" vertical="top"/>
    </xf>
    <xf numFmtId="0" fontId="17" fillId="0" borderId="1" xfId="4" applyFont="1" applyBorder="1" applyAlignment="1">
      <alignment horizontal="center" vertical="center"/>
    </xf>
    <xf numFmtId="0" fontId="17" fillId="0" borderId="1" xfId="4" applyFont="1" applyBorder="1" applyAlignment="1">
      <alignment horizontal="center" vertical="center" wrapText="1"/>
    </xf>
    <xf numFmtId="0" fontId="1" fillId="0" borderId="0" xfId="4" applyAlignment="1">
      <alignment horizontal="center"/>
    </xf>
    <xf numFmtId="0" fontId="18" fillId="0" borderId="1" xfId="4" applyFont="1" applyBorder="1" applyAlignment="1">
      <alignment horizontal="center" vertical="center" wrapText="1"/>
    </xf>
    <xf numFmtId="0" fontId="18" fillId="0" borderId="1" xfId="4" applyFont="1" applyBorder="1" applyAlignment="1">
      <alignment horizontal="left" vertical="center" wrapText="1"/>
    </xf>
    <xf numFmtId="8" fontId="18" fillId="0" borderId="1" xfId="4" applyNumberFormat="1" applyFont="1" applyBorder="1" applyAlignment="1">
      <alignment horizontal="center" vertical="center" wrapText="1"/>
    </xf>
    <xf numFmtId="0" fontId="1" fillId="0" borderId="0" xfId="4"/>
    <xf numFmtId="0" fontId="1" fillId="3" borderId="1" xfId="4" applyFill="1" applyBorder="1" applyAlignment="1">
      <alignment horizontal="center" vertical="center"/>
    </xf>
    <xf numFmtId="0" fontId="1" fillId="3" borderId="1" xfId="4" applyFill="1" applyBorder="1" applyAlignment="1">
      <alignment vertical="center"/>
    </xf>
    <xf numFmtId="0" fontId="1" fillId="3" borderId="1" xfId="4" applyFill="1" applyBorder="1" applyAlignment="1">
      <alignment vertical="center" wrapText="1"/>
    </xf>
    <xf numFmtId="0" fontId="1" fillId="3" borderId="7" xfId="4" applyFill="1" applyBorder="1" applyAlignment="1">
      <alignment horizontal="center" vertical="center"/>
    </xf>
    <xf numFmtId="0" fontId="18" fillId="4" borderId="1" xfId="4" applyFont="1" applyFill="1" applyBorder="1" applyAlignment="1">
      <alignment horizontal="center" vertical="center" wrapText="1"/>
    </xf>
    <xf numFmtId="0" fontId="18" fillId="4" borderId="1" xfId="4" applyFont="1" applyFill="1" applyBorder="1" applyAlignment="1">
      <alignment horizontal="left" vertical="center" wrapText="1"/>
    </xf>
    <xf numFmtId="8" fontId="18" fillId="4" borderId="1" xfId="4" applyNumberFormat="1" applyFont="1" applyFill="1" applyBorder="1" applyAlignment="1">
      <alignment horizontal="center" vertical="center" wrapText="1"/>
    </xf>
    <xf numFmtId="14" fontId="18" fillId="0" borderId="1" xfId="4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14" fontId="10" fillId="0" borderId="0" xfId="0" applyNumberFormat="1" applyFont="1" applyAlignment="1">
      <alignment horizontal="center" vertical="center" wrapText="1"/>
    </xf>
    <xf numFmtId="44" fontId="10" fillId="0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64" fontId="7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0" borderId="0" xfId="2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14" fontId="0" fillId="0" borderId="0" xfId="0" applyNumberFormat="1" applyAlignment="1">
      <alignment horizontal="left" vertical="center"/>
    </xf>
    <xf numFmtId="44" fontId="0" fillId="0" borderId="0" xfId="2" applyFont="1" applyFill="1" applyBorder="1" applyAlignment="1">
      <alignment horizontal="left" vertical="center"/>
    </xf>
    <xf numFmtId="14" fontId="8" fillId="2" borderId="4" xfId="0" applyNumberFormat="1" applyFont="1" applyFill="1" applyBorder="1" applyAlignment="1">
      <alignment vertical="top"/>
    </xf>
    <xf numFmtId="14" fontId="8" fillId="0" borderId="4" xfId="0" applyNumberFormat="1" applyFont="1" applyBorder="1" applyAlignment="1">
      <alignment horizontal="right" vertical="top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/>
    </xf>
  </cellXfs>
  <cellStyles count="5">
    <cellStyle name="Currency" xfId="2" builtinId="4"/>
    <cellStyle name="Normal" xfId="0" builtinId="0"/>
    <cellStyle name="Normal 2" xfId="1" xr:uid="{AE7FB246-16A1-4F99-A50A-95EA45C1B304}"/>
    <cellStyle name="Normal 3" xfId="3" xr:uid="{73FBE8A7-0AFB-4147-8A94-B74B0E40E52B}"/>
    <cellStyle name="Normal 3 2" xfId="4" xr:uid="{CFD47E91-7AA1-4F8D-A119-4FBC0C9C5B1D}"/>
  </cellStyles>
  <dxfs count="24">
    <dxf>
      <numFmt numFmtId="19" formatCode="m/d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family val="1"/>
        <scheme val="none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family val="1"/>
        <scheme val="none"/>
      </font>
      <numFmt numFmtId="34" formatCode="_(&quot;$&quot;* #,##0.00_);_(&quot;$&quot;* \(#,##0.00\);_(&quot;$&quot;* &quot;-&quot;??_);_(@_)"/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numFmt numFmtId="19" formatCode="m/d/yyyy"/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9" formatCode="m/d/yyyy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numFmt numFmtId="164" formatCode="[$-F400]h:mm:ss\ AM/PM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border>
        <top style="thin">
          <color indexed="64"/>
        </top>
      </border>
    </dxf>
    <dxf>
      <fill>
        <patternFill patternType="none">
          <fgColor indexed="64"/>
          <bgColor auto="1"/>
        </patternFill>
      </fill>
      <alignment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color theme="0"/>
      </font>
      <fill>
        <patternFill>
          <bgColor rgb="FF00206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theme="0" tint="-0.14996795556505021"/>
        </vertical>
        <horizontal style="thin">
          <color theme="0" tint="-0.14996795556505021"/>
        </horizontal>
      </border>
    </dxf>
  </dxfs>
  <tableStyles count="1" defaultTableStyle="TableStyleMedium9" defaultPivotStyle="PivotStyleLight16">
    <tableStyle name="Table Style 1" pivot="0" count="2" xr9:uid="{A4B2D805-50CA-4585-9830-4280EA5BC4E3}">
      <tableStyleElement type="wholeTable" dxfId="23"/>
      <tableStyleElement type="headerRow" dxfId="22"/>
    </tableStyle>
  </tableStyles>
  <colors>
    <mruColors>
      <color rgb="FFFFFFC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Relationship Id="rId14" Type="http://schemas.openxmlformats.org/officeDocument/2006/relationships/customXml" Target="../customXml/item4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J:\Admin%20&amp;%20Mgmt%20Costs%20Team\F-ROC\F-ROC%20Documentation%20Team\F-ROC%20Forms\Excel%20(Latest%20PAT%20Compatible%20Version)\Equipment%20Inventory%20Log%20(FROC-LOG-005).xlsx" TargetMode="External"/><Relationship Id="rId1" Type="http://schemas.openxmlformats.org/officeDocument/2006/relationships/externalLinkPath" Target="Equipment%20Inventory%20Log%20(FROC-LOG-005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over Page"/>
      <sheetName val="Equipment Inventory Log"/>
      <sheetName val="FEMA Equipment Rates 2023"/>
      <sheetName val="Look Ups"/>
    </sheetNames>
    <sheetDataSet>
      <sheetData sheetId="0"/>
      <sheetData sheetId="1"/>
      <sheetData sheetId="2"/>
      <sheetData sheetId="3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EF82C9AE-1BAB-4A24-90B0-92B6E2B45A83}" name="Table_UEUL" displayName="Table_UEUL" ref="A1:G32" headerRowDxfId="21" dataDxfId="19" totalsRowDxfId="17" headerRowBorderDxfId="20" tableBorderDxfId="18" totalsRowBorderDxfId="16">
  <autoFilter ref="A1:G32" xr:uid="{EF82C9AE-1BAB-4A24-90B0-92B6E2B45A83}"/>
  <tableColumns count="7">
    <tableColumn id="1" xr3:uid="{D281CF72-B64A-44F5-B335-BE62C61185F9}" name="Start Time" totalsRowLabel="Total" dataDxfId="15" totalsRowDxfId="14"/>
    <tableColumn id="2" xr3:uid="{91FABD2B-C679-4229-9FA2-33011DA8EF5B}" name="Equipment Location" dataDxfId="13" totalsRowDxfId="12"/>
    <tableColumn id="3" xr3:uid="{2E0A2AC7-C1C6-4D9A-ADDD-CA21D0E6714F}" name="Usage Hours" dataDxfId="11" totalsRowDxfId="10"/>
    <tableColumn id="5" xr3:uid="{15F0A36C-F9C2-4AA5-8319-4F5D076C9FE8}" name="Equipment ID" dataDxfId="9" totalsRowDxfId="8"/>
    <tableColumn id="6" xr3:uid="{26702EEF-4656-42CB-B365-9962EE2DB0D0}" name="Equipment Name" dataDxfId="7" totalsRowDxfId="6"/>
    <tableColumn id="7" xr3:uid="{1CD3E160-F62C-4594-892F-14AE882605B3}" name="Make/Model" dataDxfId="5" totalsRowDxfId="4"/>
    <tableColumn id="8" xr3:uid="{B0AD7D14-5E52-44FB-8F80-319E893079D6}" name="FEMA Cost Code" totalsRowFunction="sum" dataDxfId="3" totalsRowDxfId="2" dataCellStyle="Currency"/>
  </tableColumns>
  <tableStyleInfo name="Table Style 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778C5E7-79DD-404E-B6CC-5A2BB153B962}" name="Variables" displayName="Variables" ref="A1:E2" totalsRowShown="0" headerRowDxfId="1">
  <autoFilter ref="A1:E2" xr:uid="{0778C5E7-79DD-404E-B6CC-5A2BB153B962}"/>
  <tableColumns count="5">
    <tableColumn id="1" xr3:uid="{9DAC7BEA-0738-45CD-83C5-2F6709482A78}" name="Employee Name">
      <calculatedColumnFormula>EmployeeName</calculatedColumnFormula>
    </tableColumn>
    <tableColumn id="2" xr3:uid="{E3408602-6083-4308-82F6-FD701BB37B93}" name="Event">
      <calculatedColumnFormula array="1">Event</calculatedColumnFormula>
    </tableColumn>
    <tableColumn id="3" xr3:uid="{D1117254-36A4-4348-82EF-84132F67EE3A}" name="Date" dataDxfId="0">
      <calculatedColumnFormula>Date</calculatedColumnFormula>
    </tableColumn>
    <tableColumn id="4" xr3:uid="{A3A4C843-FFA9-4C15-A185-FBD793BC0809}" name="Applicant Name">
      <calculatedColumnFormula array="1">ApplicantName</calculatedColumnFormula>
    </tableColumn>
    <tableColumn id="6" xr3:uid="{AC357505-0137-4B0E-955F-62A4B147DE31}" name="Additional Notes">
      <calculatedColumnFormula>AdditionalNotes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0B7515-149F-4481-8A89-D84264FA74DE}">
  <sheetPr>
    <pageSetUpPr fitToPage="1"/>
  </sheetPr>
  <dimension ref="A1:B17"/>
  <sheetViews>
    <sheetView showGridLines="0" tabSelected="1" view="pageLayout" zoomScale="85" zoomScaleNormal="110" zoomScaleSheetLayoutView="120" zoomScalePageLayoutView="85" workbookViewId="0">
      <selection activeCell="B4" sqref="B4"/>
    </sheetView>
  </sheetViews>
  <sheetFormatPr defaultRowHeight="13" x14ac:dyDescent="0.3"/>
  <cols>
    <col min="1" max="1" width="48.59765625" customWidth="1"/>
    <col min="2" max="2" width="158.59765625" customWidth="1"/>
  </cols>
  <sheetData>
    <row r="1" spans="1:2" ht="17.149999999999999" customHeight="1" x14ac:dyDescent="0.3">
      <c r="A1" s="36" t="s">
        <v>15</v>
      </c>
      <c r="B1" s="6"/>
    </row>
    <row r="2" spans="1:2" ht="17.149999999999999" customHeight="1" x14ac:dyDescent="0.3">
      <c r="A2" s="36" t="s">
        <v>0</v>
      </c>
      <c r="B2" s="7"/>
    </row>
    <row r="3" spans="1:2" ht="17.149999999999999" customHeight="1" x14ac:dyDescent="0.3">
      <c r="A3" s="36" t="s">
        <v>1</v>
      </c>
      <c r="B3" s="35"/>
    </row>
    <row r="4" spans="1:2" ht="17.149999999999999" customHeight="1" x14ac:dyDescent="0.3">
      <c r="A4" s="36" t="s">
        <v>7</v>
      </c>
      <c r="B4" s="35"/>
    </row>
    <row r="5" spans="1:2" ht="14.15" customHeight="1" x14ac:dyDescent="0.3">
      <c r="B5" s="5"/>
    </row>
    <row r="6" spans="1:2" ht="17.149999999999999" customHeight="1" x14ac:dyDescent="0.3">
      <c r="A6" s="41" t="s">
        <v>8</v>
      </c>
      <c r="B6" s="41"/>
    </row>
    <row r="7" spans="1:2" ht="14.15" customHeight="1" x14ac:dyDescent="0.3">
      <c r="A7" s="1"/>
      <c r="B7" s="1"/>
    </row>
    <row r="8" spans="1:2" ht="14.15" customHeight="1" x14ac:dyDescent="0.3">
      <c r="A8" s="39" t="s">
        <v>5</v>
      </c>
      <c r="B8" s="40"/>
    </row>
    <row r="9" spans="1:2" ht="88.5" customHeight="1" x14ac:dyDescent="0.3">
      <c r="A9" s="37"/>
      <c r="B9" s="38"/>
    </row>
    <row r="10" spans="1:2" ht="18" customHeight="1" x14ac:dyDescent="0.3"/>
    <row r="11" spans="1:2" ht="18" customHeight="1" x14ac:dyDescent="0.3"/>
    <row r="12" spans="1:2" ht="18" customHeight="1" x14ac:dyDescent="0.3"/>
    <row r="15" spans="1:2" ht="18" customHeight="1" x14ac:dyDescent="0.3"/>
    <row r="16" spans="1:2" ht="18" customHeight="1" x14ac:dyDescent="0.3"/>
    <row r="17" ht="18" customHeight="1" x14ac:dyDescent="0.3"/>
  </sheetData>
  <dataConsolidate/>
  <mergeCells count="3">
    <mergeCell ref="A9:B9"/>
    <mergeCell ref="A8:B8"/>
    <mergeCell ref="A6:B6"/>
  </mergeCells>
  <pageMargins left="0.7" right="0.7" top="0.75" bottom="0.75" header="0.3" footer="0.3"/>
  <pageSetup scale="66" fitToHeight="0" orientation="landscape" verticalDpi="1200" r:id="rId1"/>
  <headerFooter>
    <oddHeader>&amp;C&amp;"Arial,Bold"&amp;16Unmanned Equipment Usage Log</oddHeader>
    <oddFooter>&amp;L&amp;"Arial,Bold"FROC-LOG-012&amp;C&amp;P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5DC3B-F629-443E-8D4B-779E394D99B9}">
  <sheetPr codeName="Sheet4">
    <pageSetUpPr fitToPage="1"/>
  </sheetPr>
  <dimension ref="A1:G33"/>
  <sheetViews>
    <sheetView showGridLines="0" view="pageLayout" topLeftCell="C1" zoomScaleNormal="110" zoomScaleSheetLayoutView="120" workbookViewId="0">
      <selection activeCell="G2" sqref="G2"/>
    </sheetView>
  </sheetViews>
  <sheetFormatPr defaultColWidth="19.5" defaultRowHeight="13" x14ac:dyDescent="0.3"/>
  <cols>
    <col min="1" max="1" width="16.296875" style="32" customWidth="1"/>
    <col min="2" max="2" width="47.5" style="32" customWidth="1"/>
    <col min="3" max="4" width="16.296875" style="32" customWidth="1"/>
    <col min="5" max="5" width="47.5" style="32" customWidth="1"/>
    <col min="6" max="6" width="47.5" style="33" customWidth="1"/>
    <col min="7" max="7" width="16.296875" style="34" customWidth="1"/>
    <col min="8" max="16384" width="19.5" style="32"/>
  </cols>
  <sheetData>
    <row r="1" spans="1:7" s="26" customFormat="1" ht="39.65" customHeight="1" x14ac:dyDescent="0.3">
      <c r="A1" s="23" t="s">
        <v>1344</v>
      </c>
      <c r="B1" s="23" t="s">
        <v>9</v>
      </c>
      <c r="C1" s="23" t="s">
        <v>10</v>
      </c>
      <c r="D1" s="23" t="s">
        <v>11</v>
      </c>
      <c r="E1" s="23" t="s">
        <v>12</v>
      </c>
      <c r="F1" s="24" t="s">
        <v>13</v>
      </c>
      <c r="G1" s="25" t="s">
        <v>14</v>
      </c>
    </row>
    <row r="2" spans="1:7" ht="21" customHeight="1" x14ac:dyDescent="0.3">
      <c r="A2" s="27"/>
      <c r="B2" s="28"/>
      <c r="C2" s="29"/>
      <c r="D2" s="28"/>
      <c r="E2" s="28"/>
      <c r="F2" s="30"/>
      <c r="G2" s="31"/>
    </row>
    <row r="3" spans="1:7" ht="21" customHeight="1" x14ac:dyDescent="0.3">
      <c r="A3" s="27"/>
      <c r="B3" s="28"/>
      <c r="C3" s="29"/>
      <c r="D3" s="28"/>
      <c r="E3" s="28"/>
      <c r="F3" s="30"/>
      <c r="G3" s="31"/>
    </row>
    <row r="4" spans="1:7" ht="21" customHeight="1" x14ac:dyDescent="0.3">
      <c r="A4" s="27"/>
      <c r="B4" s="28"/>
      <c r="C4" s="29"/>
      <c r="D4" s="28"/>
      <c r="E4" s="28"/>
      <c r="F4" s="30"/>
      <c r="G4" s="31"/>
    </row>
    <row r="5" spans="1:7" ht="21" customHeight="1" x14ac:dyDescent="0.3">
      <c r="A5" s="27"/>
      <c r="B5" s="28"/>
      <c r="C5" s="29"/>
      <c r="D5" s="28"/>
      <c r="E5" s="28"/>
      <c r="F5" s="30"/>
      <c r="G5" s="31"/>
    </row>
    <row r="6" spans="1:7" ht="21" customHeight="1" x14ac:dyDescent="0.3">
      <c r="A6" s="27"/>
      <c r="B6" s="28"/>
      <c r="C6" s="29"/>
      <c r="D6" s="28"/>
      <c r="E6" s="28"/>
      <c r="F6" s="30"/>
      <c r="G6" s="31"/>
    </row>
    <row r="7" spans="1:7" ht="21" customHeight="1" x14ac:dyDescent="0.3">
      <c r="A7" s="27"/>
      <c r="B7" s="28"/>
      <c r="C7" s="29"/>
      <c r="D7" s="28"/>
      <c r="E7" s="28"/>
      <c r="F7" s="30"/>
      <c r="G7" s="31"/>
    </row>
    <row r="8" spans="1:7" ht="21" customHeight="1" x14ac:dyDescent="0.3">
      <c r="A8" s="27"/>
      <c r="B8" s="28"/>
      <c r="C8" s="29"/>
      <c r="D8" s="28"/>
      <c r="E8" s="28"/>
      <c r="F8" s="30"/>
      <c r="G8" s="31"/>
    </row>
    <row r="9" spans="1:7" ht="21" customHeight="1" x14ac:dyDescent="0.3">
      <c r="A9" s="27"/>
      <c r="B9" s="28"/>
      <c r="C9" s="29"/>
      <c r="D9" s="28"/>
      <c r="E9" s="28"/>
      <c r="F9" s="30"/>
      <c r="G9" s="31"/>
    </row>
    <row r="10" spans="1:7" ht="21" customHeight="1" x14ac:dyDescent="0.3">
      <c r="A10" s="27"/>
      <c r="B10" s="28"/>
      <c r="C10" s="29"/>
      <c r="D10" s="28"/>
      <c r="E10" s="28"/>
      <c r="F10" s="30"/>
      <c r="G10" s="31"/>
    </row>
    <row r="11" spans="1:7" ht="21" customHeight="1" x14ac:dyDescent="0.3">
      <c r="A11" s="27"/>
      <c r="B11" s="28"/>
      <c r="C11" s="29"/>
      <c r="D11" s="28"/>
      <c r="E11" s="28"/>
      <c r="F11" s="30"/>
      <c r="G11" s="31"/>
    </row>
    <row r="12" spans="1:7" ht="21" customHeight="1" x14ac:dyDescent="0.3">
      <c r="A12" s="27"/>
      <c r="B12" s="28"/>
      <c r="C12" s="29"/>
      <c r="D12" s="28"/>
      <c r="E12" s="28"/>
      <c r="F12" s="30"/>
      <c r="G12" s="31"/>
    </row>
    <row r="13" spans="1:7" ht="21" customHeight="1" x14ac:dyDescent="0.3">
      <c r="A13" s="27"/>
      <c r="B13" s="28"/>
      <c r="C13" s="29"/>
      <c r="D13" s="28"/>
      <c r="E13" s="28"/>
      <c r="F13" s="30"/>
      <c r="G13" s="31"/>
    </row>
    <row r="14" spans="1:7" ht="21" customHeight="1" x14ac:dyDescent="0.3">
      <c r="A14" s="27"/>
      <c r="B14" s="28"/>
      <c r="C14" s="29"/>
      <c r="D14" s="28"/>
      <c r="E14" s="28"/>
      <c r="F14" s="30"/>
      <c r="G14" s="31"/>
    </row>
    <row r="15" spans="1:7" ht="21" customHeight="1" x14ac:dyDescent="0.3">
      <c r="A15" s="27"/>
      <c r="B15" s="28"/>
      <c r="C15" s="29"/>
      <c r="D15" s="28"/>
      <c r="E15" s="28"/>
      <c r="F15" s="30"/>
      <c r="G15" s="31"/>
    </row>
    <row r="16" spans="1:7" ht="21" customHeight="1" x14ac:dyDescent="0.3">
      <c r="A16" s="27"/>
      <c r="B16" s="28"/>
      <c r="C16" s="29"/>
      <c r="D16" s="28"/>
      <c r="E16" s="28"/>
      <c r="F16" s="30"/>
      <c r="G16" s="31"/>
    </row>
    <row r="17" spans="1:7" ht="21" customHeight="1" x14ac:dyDescent="0.3">
      <c r="A17" s="27"/>
      <c r="B17" s="28"/>
      <c r="C17" s="29"/>
      <c r="D17" s="28"/>
      <c r="E17" s="28"/>
      <c r="F17" s="30"/>
      <c r="G17" s="31"/>
    </row>
    <row r="18" spans="1:7" ht="21" customHeight="1" x14ac:dyDescent="0.3">
      <c r="A18" s="27"/>
      <c r="B18" s="28"/>
      <c r="C18" s="29"/>
      <c r="D18" s="28"/>
      <c r="E18" s="28"/>
      <c r="F18" s="30"/>
      <c r="G18" s="31"/>
    </row>
    <row r="19" spans="1:7" ht="21" customHeight="1" x14ac:dyDescent="0.3">
      <c r="A19" s="27"/>
      <c r="B19" s="28"/>
      <c r="C19" s="29"/>
      <c r="D19" s="28"/>
      <c r="E19" s="28"/>
      <c r="F19" s="30"/>
      <c r="G19" s="31"/>
    </row>
    <row r="20" spans="1:7" ht="21" customHeight="1" x14ac:dyDescent="0.3">
      <c r="A20" s="27"/>
      <c r="B20" s="28"/>
      <c r="C20" s="29"/>
      <c r="D20" s="28"/>
      <c r="E20" s="28"/>
      <c r="F20" s="30"/>
      <c r="G20" s="31"/>
    </row>
    <row r="21" spans="1:7" ht="21" customHeight="1" x14ac:dyDescent="0.3">
      <c r="A21" s="27"/>
      <c r="B21" s="28"/>
      <c r="C21" s="29"/>
      <c r="D21" s="28"/>
      <c r="E21" s="28"/>
      <c r="F21" s="30"/>
      <c r="G21" s="31"/>
    </row>
    <row r="22" spans="1:7" ht="21" customHeight="1" x14ac:dyDescent="0.3">
      <c r="A22" s="27"/>
      <c r="B22" s="28"/>
      <c r="C22" s="29"/>
      <c r="D22" s="28"/>
      <c r="E22" s="28"/>
      <c r="F22" s="30"/>
      <c r="G22" s="31"/>
    </row>
    <row r="23" spans="1:7" ht="21" customHeight="1" x14ac:dyDescent="0.3">
      <c r="A23" s="27"/>
      <c r="B23" s="28"/>
      <c r="C23" s="29"/>
      <c r="D23" s="28"/>
      <c r="E23" s="28"/>
      <c r="F23" s="30"/>
      <c r="G23" s="31"/>
    </row>
    <row r="24" spans="1:7" ht="21" customHeight="1" x14ac:dyDescent="0.3">
      <c r="A24" s="27"/>
      <c r="B24" s="28"/>
      <c r="C24" s="29"/>
      <c r="D24" s="28"/>
      <c r="E24" s="28"/>
      <c r="F24" s="30"/>
      <c r="G24" s="31"/>
    </row>
    <row r="25" spans="1:7" ht="21" customHeight="1" x14ac:dyDescent="0.3">
      <c r="A25" s="27"/>
      <c r="B25" s="28"/>
      <c r="C25" s="29"/>
      <c r="D25" s="28"/>
      <c r="E25" s="28"/>
      <c r="F25" s="30"/>
      <c r="G25" s="31"/>
    </row>
    <row r="26" spans="1:7" ht="21" customHeight="1" x14ac:dyDescent="0.3">
      <c r="A26" s="27"/>
      <c r="B26" s="28"/>
      <c r="C26" s="29"/>
      <c r="D26" s="28"/>
      <c r="E26" s="28"/>
      <c r="F26" s="30"/>
      <c r="G26" s="31"/>
    </row>
    <row r="27" spans="1:7" ht="21" customHeight="1" x14ac:dyDescent="0.3">
      <c r="A27" s="27"/>
      <c r="B27" s="28"/>
      <c r="C27" s="29"/>
      <c r="D27" s="28"/>
      <c r="E27" s="28"/>
      <c r="F27" s="30"/>
      <c r="G27" s="31"/>
    </row>
    <row r="28" spans="1:7" ht="21" customHeight="1" x14ac:dyDescent="0.3">
      <c r="A28" s="27"/>
      <c r="B28" s="28"/>
      <c r="C28" s="29"/>
      <c r="D28" s="28"/>
      <c r="E28" s="28"/>
      <c r="F28" s="30"/>
      <c r="G28" s="31"/>
    </row>
    <row r="29" spans="1:7" ht="21" customHeight="1" x14ac:dyDescent="0.3">
      <c r="A29" s="27"/>
      <c r="B29" s="28"/>
      <c r="C29" s="29"/>
      <c r="D29" s="28"/>
      <c r="E29" s="28"/>
      <c r="F29" s="30"/>
      <c r="G29" s="31"/>
    </row>
    <row r="30" spans="1:7" ht="21" customHeight="1" x14ac:dyDescent="0.3">
      <c r="A30" s="27"/>
      <c r="B30" s="28"/>
      <c r="C30" s="29"/>
      <c r="D30" s="28"/>
      <c r="E30" s="28"/>
      <c r="F30" s="30"/>
      <c r="G30" s="31"/>
    </row>
    <row r="31" spans="1:7" ht="21" customHeight="1" x14ac:dyDescent="0.3">
      <c r="A31" s="27"/>
      <c r="B31" s="28"/>
      <c r="C31" s="29"/>
      <c r="D31" s="28"/>
      <c r="E31" s="28"/>
      <c r="F31" s="30"/>
      <c r="G31" s="31"/>
    </row>
    <row r="32" spans="1:7" ht="21" customHeight="1" x14ac:dyDescent="0.3">
      <c r="A32" s="27"/>
      <c r="B32" s="28"/>
      <c r="C32" s="29"/>
      <c r="D32" s="28"/>
      <c r="E32" s="28"/>
      <c r="F32" s="30"/>
      <c r="G32" s="31"/>
    </row>
    <row r="33" ht="21" customHeight="1" x14ac:dyDescent="0.3"/>
  </sheetData>
  <dataConsolidate/>
  <phoneticPr fontId="11" type="noConversion"/>
  <pageMargins left="0.7" right="0.7" top="0.75" bottom="0.75" header="0.3" footer="0.3"/>
  <pageSetup scale="65" fitToHeight="0" orientation="landscape" verticalDpi="1200" r:id="rId1"/>
  <headerFooter>
    <oddHeader>&amp;C&amp;"Arial,Bold"&amp;16Unmanned Equipment Usage Log</oddHeader>
    <oddFooter>&amp;L&amp;"Arial,Bold"FROC-LOG-012&amp;C&amp;P</oddFoot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C52BE9-102A-43DC-AF65-D61444BB505A}">
  <dimension ref="A1:H537"/>
  <sheetViews>
    <sheetView showGridLines="0" zoomScale="85" workbookViewId="0">
      <selection activeCell="A6" sqref="A6:F6"/>
    </sheetView>
  </sheetViews>
  <sheetFormatPr defaultColWidth="8.796875" defaultRowHeight="14.5" x14ac:dyDescent="0.35"/>
  <cols>
    <col min="1" max="1" width="13.5" style="14" bestFit="1" customWidth="1"/>
    <col min="2" max="2" width="21.69921875" style="14" bestFit="1" customWidth="1"/>
    <col min="3" max="3" width="41.5" style="14" customWidth="1"/>
    <col min="4" max="4" width="14.796875" style="14" bestFit="1" customWidth="1"/>
    <col min="5" max="5" width="8.796875" style="14"/>
    <col min="6" max="6" width="27.796875" style="14" customWidth="1"/>
    <col min="7" max="7" width="8.296875" style="14" bestFit="1" customWidth="1"/>
    <col min="8" max="8" width="10.296875" style="14" bestFit="1" customWidth="1"/>
    <col min="9" max="16384" width="8.796875" style="14"/>
  </cols>
  <sheetData>
    <row r="1" spans="1:8" s="10" customFormat="1" x14ac:dyDescent="0.35">
      <c r="A1" s="8" t="s">
        <v>17</v>
      </c>
      <c r="B1" s="8" t="s">
        <v>18</v>
      </c>
      <c r="C1" s="8" t="s">
        <v>19</v>
      </c>
      <c r="D1" s="8" t="s">
        <v>20</v>
      </c>
      <c r="E1" s="8" t="s">
        <v>21</v>
      </c>
      <c r="F1" s="8" t="s">
        <v>22</v>
      </c>
      <c r="G1" s="9" t="s">
        <v>23</v>
      </c>
      <c r="H1" s="8" t="s">
        <v>24</v>
      </c>
    </row>
    <row r="2" spans="1:8" ht="26" x14ac:dyDescent="0.35">
      <c r="A2" s="11">
        <v>8010</v>
      </c>
      <c r="B2" s="11" t="s">
        <v>25</v>
      </c>
      <c r="C2" s="12" t="s">
        <v>26</v>
      </c>
      <c r="D2" s="11" t="s">
        <v>27</v>
      </c>
      <c r="E2" s="11" t="s">
        <v>28</v>
      </c>
      <c r="F2" s="11" t="s">
        <v>29</v>
      </c>
      <c r="G2" s="11" t="s">
        <v>30</v>
      </c>
      <c r="H2" s="13">
        <v>1.28</v>
      </c>
    </row>
    <row r="3" spans="1:8" x14ac:dyDescent="0.35">
      <c r="A3" s="11">
        <v>8011</v>
      </c>
      <c r="B3" s="11" t="s">
        <v>25</v>
      </c>
      <c r="C3" s="12" t="s">
        <v>31</v>
      </c>
      <c r="D3" s="11" t="s">
        <v>32</v>
      </c>
      <c r="E3" s="11" t="s">
        <v>33</v>
      </c>
      <c r="F3" s="11" t="s">
        <v>29</v>
      </c>
      <c r="G3" s="11" t="s">
        <v>30</v>
      </c>
      <c r="H3" s="13">
        <v>20.32</v>
      </c>
    </row>
    <row r="4" spans="1:8" x14ac:dyDescent="0.35">
      <c r="A4" s="11">
        <v>8012</v>
      </c>
      <c r="B4" s="11" t="s">
        <v>25</v>
      </c>
      <c r="C4" s="12" t="s">
        <v>34</v>
      </c>
      <c r="D4" s="11" t="s">
        <v>35</v>
      </c>
      <c r="E4" s="11" t="s">
        <v>36</v>
      </c>
      <c r="F4" s="11" t="s">
        <v>29</v>
      </c>
      <c r="G4" s="11" t="s">
        <v>30</v>
      </c>
      <c r="H4" s="13">
        <v>28.56</v>
      </c>
    </row>
    <row r="5" spans="1:8" x14ac:dyDescent="0.35">
      <c r="A5" s="11">
        <v>8013</v>
      </c>
      <c r="B5" s="11" t="s">
        <v>25</v>
      </c>
      <c r="C5" s="12" t="s">
        <v>37</v>
      </c>
      <c r="D5" s="11" t="s">
        <v>38</v>
      </c>
      <c r="E5" s="11" t="s">
        <v>39</v>
      </c>
      <c r="F5" s="11" t="s">
        <v>29</v>
      </c>
      <c r="G5" s="11" t="s">
        <v>30</v>
      </c>
      <c r="H5" s="13">
        <v>31.69</v>
      </c>
    </row>
    <row r="6" spans="1:8" x14ac:dyDescent="0.35">
      <c r="A6" s="11">
        <v>8014</v>
      </c>
      <c r="B6" s="11" t="s">
        <v>25</v>
      </c>
      <c r="C6" s="12" t="s">
        <v>40</v>
      </c>
      <c r="D6" s="11" t="s">
        <v>41</v>
      </c>
      <c r="E6" s="11" t="s">
        <v>42</v>
      </c>
      <c r="F6" s="11" t="s">
        <v>29</v>
      </c>
      <c r="G6" s="11" t="s">
        <v>30</v>
      </c>
      <c r="H6" s="13">
        <v>68.709999999999994</v>
      </c>
    </row>
    <row r="7" spans="1:8" x14ac:dyDescent="0.35">
      <c r="A7" s="11">
        <v>8015</v>
      </c>
      <c r="B7" s="11" t="s">
        <v>25</v>
      </c>
      <c r="C7" s="12" t="s">
        <v>43</v>
      </c>
      <c r="D7" s="11" t="s">
        <v>44</v>
      </c>
      <c r="E7" s="11" t="s">
        <v>45</v>
      </c>
      <c r="F7" s="11" t="s">
        <v>29</v>
      </c>
      <c r="G7" s="11" t="s">
        <v>30</v>
      </c>
      <c r="H7" s="13">
        <v>108.12</v>
      </c>
    </row>
    <row r="8" spans="1:8" x14ac:dyDescent="0.35">
      <c r="A8" s="11">
        <v>8016</v>
      </c>
      <c r="B8" s="11" t="s">
        <v>25</v>
      </c>
      <c r="C8" s="12" t="s">
        <v>46</v>
      </c>
      <c r="D8" s="11" t="s">
        <v>47</v>
      </c>
      <c r="E8" s="11" t="s">
        <v>48</v>
      </c>
      <c r="F8" s="11" t="s">
        <v>29</v>
      </c>
      <c r="G8" s="11" t="s">
        <v>30</v>
      </c>
      <c r="H8" s="13">
        <v>172.25</v>
      </c>
    </row>
    <row r="9" spans="1:8" x14ac:dyDescent="0.35">
      <c r="A9" s="11">
        <v>8017</v>
      </c>
      <c r="B9" s="11" t="s">
        <v>25</v>
      </c>
      <c r="C9" s="12" t="s">
        <v>49</v>
      </c>
      <c r="D9" s="11" t="s">
        <v>50</v>
      </c>
      <c r="E9" s="11" t="s">
        <v>51</v>
      </c>
      <c r="F9" s="11" t="s">
        <v>29</v>
      </c>
      <c r="G9" s="11" t="s">
        <v>30</v>
      </c>
      <c r="H9" s="13">
        <v>182.81</v>
      </c>
    </row>
    <row r="10" spans="1:8" ht="26" x14ac:dyDescent="0.35">
      <c r="A10" s="11">
        <v>8040</v>
      </c>
      <c r="B10" s="11" t="s">
        <v>52</v>
      </c>
      <c r="C10" s="12"/>
      <c r="D10" s="11" t="s">
        <v>53</v>
      </c>
      <c r="E10" s="11" t="s">
        <v>54</v>
      </c>
      <c r="F10" s="11"/>
      <c r="G10" s="11" t="s">
        <v>30</v>
      </c>
      <c r="H10" s="13">
        <v>39.28</v>
      </c>
    </row>
    <row r="11" spans="1:8" ht="26" x14ac:dyDescent="0.35">
      <c r="A11" s="11">
        <v>8041</v>
      </c>
      <c r="B11" s="11" t="s">
        <v>52</v>
      </c>
      <c r="C11" s="12"/>
      <c r="D11" s="11" t="s">
        <v>55</v>
      </c>
      <c r="E11" s="11" t="s">
        <v>56</v>
      </c>
      <c r="F11" s="11"/>
      <c r="G11" s="11" t="s">
        <v>30</v>
      </c>
      <c r="H11" s="13">
        <v>48.32</v>
      </c>
    </row>
    <row r="12" spans="1:8" x14ac:dyDescent="0.35">
      <c r="A12" s="11">
        <v>8050</v>
      </c>
      <c r="B12" s="11" t="s">
        <v>57</v>
      </c>
      <c r="C12" s="12" t="s">
        <v>58</v>
      </c>
      <c r="D12" s="11"/>
      <c r="E12" s="11" t="s">
        <v>59</v>
      </c>
      <c r="F12" s="11" t="s">
        <v>60</v>
      </c>
      <c r="G12" s="11" t="s">
        <v>30</v>
      </c>
      <c r="H12" s="13">
        <v>5.71</v>
      </c>
    </row>
    <row r="13" spans="1:8" x14ac:dyDescent="0.35">
      <c r="A13" s="11">
        <v>8051</v>
      </c>
      <c r="B13" s="11" t="s">
        <v>61</v>
      </c>
      <c r="C13" s="12" t="s">
        <v>62</v>
      </c>
      <c r="D13" s="11"/>
      <c r="E13" s="11" t="s">
        <v>63</v>
      </c>
      <c r="F13" s="11" t="s">
        <v>60</v>
      </c>
      <c r="G13" s="11" t="s">
        <v>30</v>
      </c>
      <c r="H13" s="13">
        <v>11.62</v>
      </c>
    </row>
    <row r="14" spans="1:8" x14ac:dyDescent="0.35">
      <c r="A14" s="11">
        <v>8060</v>
      </c>
      <c r="B14" s="11" t="s">
        <v>64</v>
      </c>
      <c r="C14" s="12" t="s">
        <v>65</v>
      </c>
      <c r="D14" s="11" t="s">
        <v>66</v>
      </c>
      <c r="E14" s="11" t="s">
        <v>67</v>
      </c>
      <c r="F14" s="11"/>
      <c r="G14" s="11" t="s">
        <v>30</v>
      </c>
      <c r="H14" s="13">
        <v>2.0699999999999998</v>
      </c>
    </row>
    <row r="15" spans="1:8" x14ac:dyDescent="0.35">
      <c r="A15" s="11">
        <v>8061</v>
      </c>
      <c r="B15" s="11" t="s">
        <v>64</v>
      </c>
      <c r="C15" s="12" t="s">
        <v>68</v>
      </c>
      <c r="D15" s="11" t="s">
        <v>69</v>
      </c>
      <c r="E15" s="11" t="s">
        <v>70</v>
      </c>
      <c r="F15" s="11"/>
      <c r="G15" s="11" t="s">
        <v>30</v>
      </c>
      <c r="H15" s="13">
        <v>5.09</v>
      </c>
    </row>
    <row r="16" spans="1:8" ht="26" x14ac:dyDescent="0.35">
      <c r="A16" s="11">
        <v>8062</v>
      </c>
      <c r="B16" s="11" t="s">
        <v>71</v>
      </c>
      <c r="C16" s="12" t="s">
        <v>72</v>
      </c>
      <c r="D16" s="11" t="s">
        <v>73</v>
      </c>
      <c r="E16" s="11" t="s">
        <v>70</v>
      </c>
      <c r="F16" s="11" t="s">
        <v>74</v>
      </c>
      <c r="G16" s="11" t="s">
        <v>30</v>
      </c>
      <c r="H16" s="13">
        <v>2.77</v>
      </c>
    </row>
    <row r="17" spans="1:8" x14ac:dyDescent="0.35">
      <c r="A17" s="11">
        <v>8063</v>
      </c>
      <c r="B17" s="11" t="s">
        <v>75</v>
      </c>
      <c r="C17" s="12" t="s">
        <v>76</v>
      </c>
      <c r="D17" s="11" t="s">
        <v>77</v>
      </c>
      <c r="E17" s="11" t="s">
        <v>78</v>
      </c>
      <c r="F17" s="11" t="s">
        <v>79</v>
      </c>
      <c r="G17" s="11" t="s">
        <v>30</v>
      </c>
      <c r="H17" s="13">
        <v>48.94</v>
      </c>
    </row>
    <row r="18" spans="1:8" x14ac:dyDescent="0.35">
      <c r="A18" s="11">
        <v>8064</v>
      </c>
      <c r="B18" s="11" t="s">
        <v>80</v>
      </c>
      <c r="C18" s="12" t="s">
        <v>81</v>
      </c>
      <c r="D18" s="11" t="s">
        <v>77</v>
      </c>
      <c r="E18" s="11" t="s">
        <v>78</v>
      </c>
      <c r="F18" s="11" t="s">
        <v>82</v>
      </c>
      <c r="G18" s="11" t="s">
        <v>30</v>
      </c>
      <c r="H18" s="13">
        <v>53.28</v>
      </c>
    </row>
    <row r="19" spans="1:8" x14ac:dyDescent="0.35">
      <c r="A19" s="11">
        <v>8065</v>
      </c>
      <c r="B19" s="11" t="s">
        <v>83</v>
      </c>
      <c r="C19" s="12" t="s">
        <v>84</v>
      </c>
      <c r="D19" s="11" t="s">
        <v>85</v>
      </c>
      <c r="E19" s="11" t="s">
        <v>86</v>
      </c>
      <c r="F19" s="11" t="s">
        <v>87</v>
      </c>
      <c r="G19" s="11" t="s">
        <v>30</v>
      </c>
      <c r="H19" s="13">
        <v>235.66</v>
      </c>
    </row>
    <row r="20" spans="1:8" ht="26" x14ac:dyDescent="0.35">
      <c r="A20" s="11">
        <v>8066</v>
      </c>
      <c r="B20" s="11" t="s">
        <v>83</v>
      </c>
      <c r="C20" s="12" t="s">
        <v>88</v>
      </c>
      <c r="D20" s="11" t="s">
        <v>89</v>
      </c>
      <c r="E20" s="11" t="s">
        <v>90</v>
      </c>
      <c r="F20" s="11"/>
      <c r="G20" s="11" t="s">
        <v>30</v>
      </c>
      <c r="H20" s="13">
        <v>71.44</v>
      </c>
    </row>
    <row r="21" spans="1:8" ht="26" x14ac:dyDescent="0.35">
      <c r="A21" s="11">
        <v>8067</v>
      </c>
      <c r="B21" s="11" t="s">
        <v>91</v>
      </c>
      <c r="C21" s="12" t="s">
        <v>92</v>
      </c>
      <c r="D21" s="11" t="s">
        <v>93</v>
      </c>
      <c r="E21" s="11" t="s">
        <v>94</v>
      </c>
      <c r="F21" s="11" t="s">
        <v>95</v>
      </c>
      <c r="G21" s="11" t="s">
        <v>30</v>
      </c>
      <c r="H21" s="13">
        <v>80.23</v>
      </c>
    </row>
    <row r="22" spans="1:8" ht="26" x14ac:dyDescent="0.35">
      <c r="A22" s="11" t="s">
        <v>96</v>
      </c>
      <c r="B22" s="11" t="s">
        <v>97</v>
      </c>
      <c r="C22" s="12" t="s">
        <v>98</v>
      </c>
      <c r="D22" s="11" t="s">
        <v>99</v>
      </c>
      <c r="E22" s="11" t="s">
        <v>100</v>
      </c>
      <c r="F22" s="11"/>
      <c r="G22" s="11" t="s">
        <v>30</v>
      </c>
      <c r="H22" s="13">
        <v>196.01</v>
      </c>
    </row>
    <row r="23" spans="1:8" ht="26" x14ac:dyDescent="0.35">
      <c r="A23" s="11">
        <v>8068</v>
      </c>
      <c r="B23" s="11" t="s">
        <v>101</v>
      </c>
      <c r="C23" s="12" t="s">
        <v>102</v>
      </c>
      <c r="D23" s="11" t="s">
        <v>103</v>
      </c>
      <c r="E23" s="11">
        <v>0</v>
      </c>
      <c r="F23" s="11"/>
      <c r="G23" s="11" t="s">
        <v>30</v>
      </c>
      <c r="H23" s="13">
        <v>14.58</v>
      </c>
    </row>
    <row r="24" spans="1:8" ht="26" x14ac:dyDescent="0.35">
      <c r="A24" s="11" t="s">
        <v>104</v>
      </c>
      <c r="B24" s="11" t="s">
        <v>101</v>
      </c>
      <c r="C24" s="12" t="s">
        <v>105</v>
      </c>
      <c r="D24" s="11" t="s">
        <v>106</v>
      </c>
      <c r="E24" s="11">
        <v>0</v>
      </c>
      <c r="F24" s="11"/>
      <c r="G24" s="11" t="s">
        <v>30</v>
      </c>
      <c r="H24" s="13">
        <v>8.56</v>
      </c>
    </row>
    <row r="25" spans="1:8" ht="26" x14ac:dyDescent="0.35">
      <c r="A25" s="11" t="s">
        <v>107</v>
      </c>
      <c r="B25" s="11" t="s">
        <v>101</v>
      </c>
      <c r="C25" s="12" t="s">
        <v>108</v>
      </c>
      <c r="D25" s="11" t="s">
        <v>109</v>
      </c>
      <c r="E25" s="11">
        <v>0</v>
      </c>
      <c r="F25" s="11"/>
      <c r="G25" s="11" t="s">
        <v>30</v>
      </c>
      <c r="H25" s="13">
        <v>47.5</v>
      </c>
    </row>
    <row r="26" spans="1:8" x14ac:dyDescent="0.35">
      <c r="A26" s="11">
        <v>8070</v>
      </c>
      <c r="B26" s="11" t="s">
        <v>110</v>
      </c>
      <c r="C26" s="12" t="s">
        <v>111</v>
      </c>
      <c r="D26" s="11"/>
      <c r="E26" s="11" t="s">
        <v>112</v>
      </c>
      <c r="F26" s="11"/>
      <c r="G26" s="11" t="s">
        <v>30</v>
      </c>
      <c r="H26" s="13">
        <v>0.68</v>
      </c>
    </row>
    <row r="27" spans="1:8" x14ac:dyDescent="0.35">
      <c r="A27" s="11">
        <v>8071</v>
      </c>
      <c r="B27" s="11" t="s">
        <v>110</v>
      </c>
      <c r="C27" s="12" t="s">
        <v>113</v>
      </c>
      <c r="D27" s="11"/>
      <c r="E27" s="11" t="s">
        <v>112</v>
      </c>
      <c r="F27" s="11"/>
      <c r="G27" s="11" t="s">
        <v>30</v>
      </c>
      <c r="H27" s="13">
        <v>25.8</v>
      </c>
    </row>
    <row r="28" spans="1:8" ht="26" x14ac:dyDescent="0.35">
      <c r="A28" s="11">
        <v>8072</v>
      </c>
      <c r="B28" s="11" t="s">
        <v>114</v>
      </c>
      <c r="C28" s="12" t="s">
        <v>115</v>
      </c>
      <c r="D28" s="11"/>
      <c r="E28" s="11" t="s">
        <v>116</v>
      </c>
      <c r="F28" s="11"/>
      <c r="G28" s="11" t="s">
        <v>30</v>
      </c>
      <c r="H28" s="13">
        <v>0.68</v>
      </c>
    </row>
    <row r="29" spans="1:8" ht="26" x14ac:dyDescent="0.35">
      <c r="A29" s="11">
        <v>8073</v>
      </c>
      <c r="B29" s="11" t="s">
        <v>114</v>
      </c>
      <c r="C29" s="12" t="s">
        <v>115</v>
      </c>
      <c r="D29" s="11"/>
      <c r="E29" s="11" t="s">
        <v>116</v>
      </c>
      <c r="F29" s="11"/>
      <c r="G29" s="11" t="s">
        <v>30</v>
      </c>
      <c r="H29" s="13">
        <v>19.89</v>
      </c>
    </row>
    <row r="30" spans="1:8" x14ac:dyDescent="0.35">
      <c r="A30" s="11">
        <v>8074</v>
      </c>
      <c r="B30" s="11" t="s">
        <v>114</v>
      </c>
      <c r="C30" s="12" t="s">
        <v>117</v>
      </c>
      <c r="D30" s="11"/>
      <c r="E30" s="11" t="s">
        <v>118</v>
      </c>
      <c r="F30" s="11"/>
      <c r="G30" s="11" t="s">
        <v>30</v>
      </c>
      <c r="H30" s="13">
        <v>22.91</v>
      </c>
    </row>
    <row r="31" spans="1:8" x14ac:dyDescent="0.35">
      <c r="A31" s="11">
        <v>8075</v>
      </c>
      <c r="B31" s="11" t="s">
        <v>119</v>
      </c>
      <c r="C31" s="12" t="s">
        <v>120</v>
      </c>
      <c r="D31" s="11"/>
      <c r="E31" s="11">
        <v>0</v>
      </c>
      <c r="F31" s="11"/>
      <c r="G31" s="11" t="s">
        <v>30</v>
      </c>
      <c r="H31" s="13">
        <v>0.63</v>
      </c>
    </row>
    <row r="32" spans="1:8" ht="26" x14ac:dyDescent="0.35">
      <c r="A32" s="11">
        <v>8076</v>
      </c>
      <c r="B32" s="11" t="s">
        <v>121</v>
      </c>
      <c r="C32" s="12" t="s">
        <v>122</v>
      </c>
      <c r="D32" s="11"/>
      <c r="E32" s="11" t="s">
        <v>123</v>
      </c>
      <c r="F32" s="11"/>
      <c r="G32" s="11" t="s">
        <v>124</v>
      </c>
      <c r="H32" s="13">
        <v>42.27</v>
      </c>
    </row>
    <row r="33" spans="1:8" ht="26" x14ac:dyDescent="0.35">
      <c r="A33" s="11">
        <v>8077</v>
      </c>
      <c r="B33" s="11" t="s">
        <v>125</v>
      </c>
      <c r="C33" s="12" t="s">
        <v>126</v>
      </c>
      <c r="D33" s="11"/>
      <c r="E33" s="11" t="s">
        <v>127</v>
      </c>
      <c r="F33" s="11" t="s">
        <v>128</v>
      </c>
      <c r="G33" s="11" t="s">
        <v>30</v>
      </c>
      <c r="H33" s="13">
        <v>30.2</v>
      </c>
    </row>
    <row r="34" spans="1:8" ht="26" x14ac:dyDescent="0.35">
      <c r="A34" s="11">
        <v>8078</v>
      </c>
      <c r="B34" s="11" t="s">
        <v>129</v>
      </c>
      <c r="C34" s="12" t="s">
        <v>130</v>
      </c>
      <c r="D34" s="11"/>
      <c r="E34" s="11" t="s">
        <v>131</v>
      </c>
      <c r="F34" s="11"/>
      <c r="G34" s="11" t="s">
        <v>30</v>
      </c>
      <c r="H34" s="13">
        <v>64.180000000000007</v>
      </c>
    </row>
    <row r="35" spans="1:8" x14ac:dyDescent="0.35">
      <c r="A35" s="11">
        <v>8079</v>
      </c>
      <c r="B35" s="11" t="s">
        <v>132</v>
      </c>
      <c r="C35" s="12" t="s">
        <v>133</v>
      </c>
      <c r="D35" s="11"/>
      <c r="E35" s="11" t="s">
        <v>134</v>
      </c>
      <c r="F35" s="11"/>
      <c r="G35" s="11" t="s">
        <v>30</v>
      </c>
      <c r="H35" s="13">
        <v>59.91</v>
      </c>
    </row>
    <row r="36" spans="1:8" x14ac:dyDescent="0.35">
      <c r="A36" s="11">
        <v>8080</v>
      </c>
      <c r="B36" s="11" t="s">
        <v>135</v>
      </c>
      <c r="C36" s="12" t="s">
        <v>136</v>
      </c>
      <c r="D36" s="11"/>
      <c r="E36" s="11" t="s">
        <v>137</v>
      </c>
      <c r="F36" s="11"/>
      <c r="G36" s="11" t="s">
        <v>30</v>
      </c>
      <c r="H36" s="13">
        <v>10.37</v>
      </c>
    </row>
    <row r="37" spans="1:8" x14ac:dyDescent="0.35">
      <c r="A37" s="11">
        <v>8081</v>
      </c>
      <c r="B37" s="11" t="s">
        <v>135</v>
      </c>
      <c r="C37" s="12" t="s">
        <v>138</v>
      </c>
      <c r="D37" s="11"/>
      <c r="E37" s="11" t="s">
        <v>139</v>
      </c>
      <c r="F37" s="11"/>
      <c r="G37" s="11" t="s">
        <v>30</v>
      </c>
      <c r="H37" s="13">
        <v>11.14</v>
      </c>
    </row>
    <row r="38" spans="1:8" x14ac:dyDescent="0.35">
      <c r="A38" s="11">
        <v>8082</v>
      </c>
      <c r="B38" s="11" t="s">
        <v>135</v>
      </c>
      <c r="C38" s="12" t="s">
        <v>140</v>
      </c>
      <c r="D38" s="11"/>
      <c r="E38" s="11" t="s">
        <v>141</v>
      </c>
      <c r="F38" s="11"/>
      <c r="G38" s="11" t="s">
        <v>30</v>
      </c>
      <c r="H38" s="13">
        <v>14.84</v>
      </c>
    </row>
    <row r="39" spans="1:8" x14ac:dyDescent="0.35">
      <c r="A39" s="11">
        <v>8083</v>
      </c>
      <c r="B39" s="11" t="s">
        <v>135</v>
      </c>
      <c r="C39" s="12" t="s">
        <v>142</v>
      </c>
      <c r="D39" s="11"/>
      <c r="E39" s="11" t="s">
        <v>143</v>
      </c>
      <c r="F39" s="11"/>
      <c r="G39" s="11" t="s">
        <v>30</v>
      </c>
      <c r="H39" s="13">
        <v>12.01</v>
      </c>
    </row>
    <row r="40" spans="1:8" x14ac:dyDescent="0.35">
      <c r="A40" s="11">
        <v>8084</v>
      </c>
      <c r="B40" s="11" t="s">
        <v>135</v>
      </c>
      <c r="C40" s="12" t="s">
        <v>144</v>
      </c>
      <c r="D40" s="11"/>
      <c r="E40" s="11" t="s">
        <v>145</v>
      </c>
      <c r="F40" s="11"/>
      <c r="G40" s="11" t="s">
        <v>30</v>
      </c>
      <c r="H40" s="13">
        <v>6.24</v>
      </c>
    </row>
    <row r="41" spans="1:8" x14ac:dyDescent="0.35">
      <c r="A41" s="11">
        <v>8085</v>
      </c>
      <c r="B41" s="11" t="s">
        <v>135</v>
      </c>
      <c r="C41" s="12" t="s">
        <v>146</v>
      </c>
      <c r="D41" s="11"/>
      <c r="E41" s="11" t="s">
        <v>147</v>
      </c>
      <c r="F41" s="11"/>
      <c r="G41" s="11" t="s">
        <v>30</v>
      </c>
      <c r="H41" s="13">
        <v>7.54</v>
      </c>
    </row>
    <row r="42" spans="1:8" x14ac:dyDescent="0.35">
      <c r="A42" s="11">
        <v>8086</v>
      </c>
      <c r="B42" s="11" t="s">
        <v>135</v>
      </c>
      <c r="C42" s="12" t="s">
        <v>148</v>
      </c>
      <c r="D42" s="11"/>
      <c r="E42" s="11" t="s">
        <v>149</v>
      </c>
      <c r="F42" s="11" t="s">
        <v>150</v>
      </c>
      <c r="G42" s="11" t="s">
        <v>30</v>
      </c>
      <c r="H42" s="13">
        <v>12.52</v>
      </c>
    </row>
    <row r="43" spans="1:8" x14ac:dyDescent="0.35">
      <c r="A43" s="11">
        <v>8087</v>
      </c>
      <c r="B43" s="11" t="s">
        <v>135</v>
      </c>
      <c r="C43" s="12" t="s">
        <v>148</v>
      </c>
      <c r="D43" s="11"/>
      <c r="E43" s="11" t="s">
        <v>149</v>
      </c>
      <c r="F43" s="11" t="s">
        <v>150</v>
      </c>
      <c r="G43" s="11" t="s">
        <v>30</v>
      </c>
      <c r="H43" s="13">
        <v>13.46</v>
      </c>
    </row>
    <row r="44" spans="1:8" x14ac:dyDescent="0.35">
      <c r="A44" s="11">
        <v>8088</v>
      </c>
      <c r="B44" s="11" t="s">
        <v>135</v>
      </c>
      <c r="C44" s="12" t="s">
        <v>148</v>
      </c>
      <c r="D44" s="11"/>
      <c r="E44" s="11" t="s">
        <v>151</v>
      </c>
      <c r="F44" s="11" t="s">
        <v>150</v>
      </c>
      <c r="G44" s="11" t="s">
        <v>30</v>
      </c>
      <c r="H44" s="13">
        <v>17.2</v>
      </c>
    </row>
    <row r="45" spans="1:8" x14ac:dyDescent="0.35">
      <c r="A45" s="11">
        <v>8089</v>
      </c>
      <c r="B45" s="11" t="s">
        <v>135</v>
      </c>
      <c r="C45" s="12"/>
      <c r="D45" s="11"/>
      <c r="E45" s="11" t="s">
        <v>152</v>
      </c>
      <c r="F45" s="11" t="s">
        <v>150</v>
      </c>
      <c r="G45" s="11" t="s">
        <v>30</v>
      </c>
      <c r="H45" s="13">
        <v>19.07</v>
      </c>
    </row>
    <row r="46" spans="1:8" x14ac:dyDescent="0.35">
      <c r="A46" s="11">
        <v>8090</v>
      </c>
      <c r="B46" s="11" t="s">
        <v>135</v>
      </c>
      <c r="C46" s="12" t="s">
        <v>153</v>
      </c>
      <c r="D46" s="11"/>
      <c r="E46" s="11" t="s">
        <v>78</v>
      </c>
      <c r="F46" s="11"/>
      <c r="G46" s="11" t="s">
        <v>30</v>
      </c>
      <c r="H46" s="13">
        <v>21.87</v>
      </c>
    </row>
    <row r="47" spans="1:8" x14ac:dyDescent="0.35">
      <c r="A47" s="11">
        <v>8091</v>
      </c>
      <c r="B47" s="11" t="s">
        <v>135</v>
      </c>
      <c r="C47" s="12"/>
      <c r="D47" s="11"/>
      <c r="E47" s="11">
        <v>0</v>
      </c>
      <c r="F47" s="11" t="s">
        <v>150</v>
      </c>
      <c r="G47" s="11" t="s">
        <v>30</v>
      </c>
      <c r="H47" s="13">
        <v>23.74</v>
      </c>
    </row>
    <row r="48" spans="1:8" x14ac:dyDescent="0.35">
      <c r="A48" s="15"/>
      <c r="B48" s="16"/>
      <c r="C48" s="16"/>
      <c r="D48" s="15"/>
      <c r="E48" s="15"/>
      <c r="F48" s="17"/>
      <c r="G48" s="15"/>
      <c r="H48" s="18"/>
    </row>
    <row r="49" spans="1:8" x14ac:dyDescent="0.35">
      <c r="A49" s="11">
        <v>8110</v>
      </c>
      <c r="B49" s="11" t="s">
        <v>154</v>
      </c>
      <c r="C49" s="12" t="s">
        <v>155</v>
      </c>
      <c r="D49" s="11"/>
      <c r="E49" s="11">
        <v>0</v>
      </c>
      <c r="F49" s="11"/>
      <c r="G49" s="11" t="s">
        <v>30</v>
      </c>
      <c r="H49" s="13">
        <v>50.8</v>
      </c>
    </row>
    <row r="50" spans="1:8" x14ac:dyDescent="0.35">
      <c r="A50" s="11">
        <v>8111</v>
      </c>
      <c r="B50" s="11" t="s">
        <v>154</v>
      </c>
      <c r="C50" s="12" t="s">
        <v>156</v>
      </c>
      <c r="D50" s="11" t="s">
        <v>157</v>
      </c>
      <c r="E50" s="11" t="s">
        <v>158</v>
      </c>
      <c r="F50" s="11" t="s">
        <v>159</v>
      </c>
      <c r="G50" s="11" t="s">
        <v>30</v>
      </c>
      <c r="H50" s="13">
        <v>53.15</v>
      </c>
    </row>
    <row r="51" spans="1:8" x14ac:dyDescent="0.35">
      <c r="A51" s="11">
        <v>8112</v>
      </c>
      <c r="B51" s="11" t="s">
        <v>154</v>
      </c>
      <c r="C51" s="12" t="s">
        <v>160</v>
      </c>
      <c r="D51" s="11" t="s">
        <v>161</v>
      </c>
      <c r="E51" s="11" t="s">
        <v>158</v>
      </c>
      <c r="F51" s="11" t="s">
        <v>159</v>
      </c>
      <c r="G51" s="11" t="s">
        <v>30</v>
      </c>
      <c r="H51" s="13">
        <v>93.74</v>
      </c>
    </row>
    <row r="52" spans="1:8" x14ac:dyDescent="0.35">
      <c r="A52" s="11">
        <v>8113</v>
      </c>
      <c r="B52" s="11" t="s">
        <v>154</v>
      </c>
      <c r="C52" s="12" t="s">
        <v>162</v>
      </c>
      <c r="D52" s="11" t="s">
        <v>163</v>
      </c>
      <c r="E52" s="11" t="s">
        <v>158</v>
      </c>
      <c r="F52" s="11" t="s">
        <v>159</v>
      </c>
      <c r="G52" s="11" t="s">
        <v>30</v>
      </c>
      <c r="H52" s="13">
        <v>103.75</v>
      </c>
    </row>
    <row r="53" spans="1:8" x14ac:dyDescent="0.35">
      <c r="A53" s="11">
        <v>8120</v>
      </c>
      <c r="B53" s="11" t="s">
        <v>164</v>
      </c>
      <c r="C53" s="12" t="s">
        <v>165</v>
      </c>
      <c r="D53" s="11" t="s">
        <v>166</v>
      </c>
      <c r="E53" s="11" t="s">
        <v>167</v>
      </c>
      <c r="F53" s="11" t="s">
        <v>168</v>
      </c>
      <c r="G53" s="11" t="s">
        <v>30</v>
      </c>
      <c r="H53" s="13">
        <v>411.9</v>
      </c>
    </row>
    <row r="54" spans="1:8" x14ac:dyDescent="0.35">
      <c r="A54" s="11">
        <v>8121</v>
      </c>
      <c r="B54" s="11" t="s">
        <v>164</v>
      </c>
      <c r="C54" s="12" t="s">
        <v>169</v>
      </c>
      <c r="D54" s="11" t="s">
        <v>166</v>
      </c>
      <c r="E54" s="11" t="s">
        <v>170</v>
      </c>
      <c r="F54" s="11" t="s">
        <v>168</v>
      </c>
      <c r="G54" s="11" t="s">
        <v>30</v>
      </c>
      <c r="H54" s="13">
        <v>481.57</v>
      </c>
    </row>
    <row r="55" spans="1:8" x14ac:dyDescent="0.35">
      <c r="A55" s="11">
        <v>8122</v>
      </c>
      <c r="B55" s="11" t="s">
        <v>164</v>
      </c>
      <c r="C55" s="12" t="s">
        <v>171</v>
      </c>
      <c r="D55" s="11" t="s">
        <v>172</v>
      </c>
      <c r="E55" s="11" t="s">
        <v>173</v>
      </c>
      <c r="F55" s="11" t="s">
        <v>168</v>
      </c>
      <c r="G55" s="11" t="s">
        <v>30</v>
      </c>
      <c r="H55" s="13">
        <v>712.28</v>
      </c>
    </row>
    <row r="56" spans="1:8" x14ac:dyDescent="0.35">
      <c r="A56" s="11">
        <v>8123</v>
      </c>
      <c r="B56" s="11" t="s">
        <v>164</v>
      </c>
      <c r="C56" s="12" t="s">
        <v>174</v>
      </c>
      <c r="D56" s="11" t="s">
        <v>175</v>
      </c>
      <c r="E56" s="11" t="s">
        <v>176</v>
      </c>
      <c r="F56" s="11" t="s">
        <v>168</v>
      </c>
      <c r="G56" s="11" t="s">
        <v>30</v>
      </c>
      <c r="H56" s="13">
        <v>1330.55</v>
      </c>
    </row>
    <row r="57" spans="1:8" x14ac:dyDescent="0.35">
      <c r="A57" s="11">
        <v>8124</v>
      </c>
      <c r="B57" s="11" t="s">
        <v>177</v>
      </c>
      <c r="C57" s="12" t="s">
        <v>178</v>
      </c>
      <c r="D57" s="11"/>
      <c r="E57" s="11" t="s">
        <v>179</v>
      </c>
      <c r="F57" s="11"/>
      <c r="G57" s="11" t="s">
        <v>30</v>
      </c>
      <c r="H57" s="13">
        <v>32.18</v>
      </c>
    </row>
    <row r="58" spans="1:8" x14ac:dyDescent="0.35">
      <c r="A58" s="11">
        <v>8125</v>
      </c>
      <c r="B58" s="11" t="s">
        <v>177</v>
      </c>
      <c r="C58" s="12" t="s">
        <v>178</v>
      </c>
      <c r="D58" s="11"/>
      <c r="E58" s="11" t="s">
        <v>180</v>
      </c>
      <c r="F58" s="11"/>
      <c r="G58" s="11" t="s">
        <v>30</v>
      </c>
      <c r="H58" s="13">
        <v>32.53</v>
      </c>
    </row>
    <row r="59" spans="1:8" x14ac:dyDescent="0.35">
      <c r="A59" s="11">
        <v>8126</v>
      </c>
      <c r="B59" s="11" t="s">
        <v>181</v>
      </c>
      <c r="C59" s="12" t="s">
        <v>182</v>
      </c>
      <c r="D59" s="11"/>
      <c r="E59" s="11" t="s">
        <v>183</v>
      </c>
      <c r="F59" s="11"/>
      <c r="G59" s="11" t="s">
        <v>30</v>
      </c>
      <c r="H59" s="13">
        <v>35.99</v>
      </c>
    </row>
    <row r="60" spans="1:8" ht="26" x14ac:dyDescent="0.35">
      <c r="A60" s="11">
        <v>8129</v>
      </c>
      <c r="B60" s="11" t="s">
        <v>184</v>
      </c>
      <c r="C60" s="12" t="s">
        <v>185</v>
      </c>
      <c r="D60" s="11" t="s">
        <v>186</v>
      </c>
      <c r="E60" s="11" t="s">
        <v>187</v>
      </c>
      <c r="F60" s="11"/>
      <c r="G60" s="11" t="s">
        <v>30</v>
      </c>
      <c r="H60" s="13">
        <v>30.1</v>
      </c>
    </row>
    <row r="61" spans="1:8" x14ac:dyDescent="0.35">
      <c r="A61" s="11">
        <v>8130</v>
      </c>
      <c r="B61" s="11" t="s">
        <v>188</v>
      </c>
      <c r="C61" s="12" t="s">
        <v>189</v>
      </c>
      <c r="D61" s="11"/>
      <c r="E61" s="11" t="s">
        <v>158</v>
      </c>
      <c r="F61" s="11" t="s">
        <v>190</v>
      </c>
      <c r="G61" s="11" t="s">
        <v>30</v>
      </c>
      <c r="H61" s="13">
        <v>1.2</v>
      </c>
    </row>
    <row r="62" spans="1:8" x14ac:dyDescent="0.35">
      <c r="A62" s="11">
        <v>8131</v>
      </c>
      <c r="B62" s="11" t="s">
        <v>191</v>
      </c>
      <c r="C62" s="12" t="s">
        <v>192</v>
      </c>
      <c r="D62" s="11"/>
      <c r="E62" s="11" t="s">
        <v>193</v>
      </c>
      <c r="F62" s="11"/>
      <c r="G62" s="11" t="s">
        <v>30</v>
      </c>
      <c r="H62" s="13">
        <v>20.51</v>
      </c>
    </row>
    <row r="63" spans="1:8" x14ac:dyDescent="0.35">
      <c r="A63" s="11">
        <v>8132</v>
      </c>
      <c r="B63" s="11" t="s">
        <v>194</v>
      </c>
      <c r="C63" s="12" t="s">
        <v>195</v>
      </c>
      <c r="D63" s="11" t="s">
        <v>196</v>
      </c>
      <c r="E63" s="11" t="s">
        <v>78</v>
      </c>
      <c r="F63" s="11" t="s">
        <v>197</v>
      </c>
      <c r="G63" s="11" t="s">
        <v>30</v>
      </c>
      <c r="H63" s="13">
        <v>39.159999999999997</v>
      </c>
    </row>
    <row r="64" spans="1:8" x14ac:dyDescent="0.35">
      <c r="A64" s="11">
        <v>8133</v>
      </c>
      <c r="B64" s="11" t="s">
        <v>198</v>
      </c>
      <c r="C64" s="12" t="s">
        <v>199</v>
      </c>
      <c r="D64" s="11" t="s">
        <v>200</v>
      </c>
      <c r="E64" s="11" t="s">
        <v>201</v>
      </c>
      <c r="F64" s="11" t="s">
        <v>202</v>
      </c>
      <c r="G64" s="11" t="s">
        <v>30</v>
      </c>
      <c r="H64" s="13">
        <v>254.4</v>
      </c>
    </row>
    <row r="65" spans="1:8" x14ac:dyDescent="0.35">
      <c r="A65" s="11">
        <v>8134</v>
      </c>
      <c r="B65" s="11" t="s">
        <v>198</v>
      </c>
      <c r="C65" s="12" t="s">
        <v>203</v>
      </c>
      <c r="D65" s="11" t="s">
        <v>204</v>
      </c>
      <c r="E65" s="11" t="s">
        <v>205</v>
      </c>
      <c r="F65" s="11" t="s">
        <v>202</v>
      </c>
      <c r="G65" s="11" t="s">
        <v>30</v>
      </c>
      <c r="H65" s="13">
        <v>311.94</v>
      </c>
    </row>
    <row r="66" spans="1:8" x14ac:dyDescent="0.35">
      <c r="A66" s="11">
        <v>8135</v>
      </c>
      <c r="B66" s="11" t="s">
        <v>198</v>
      </c>
      <c r="C66" s="12" t="s">
        <v>206</v>
      </c>
      <c r="D66" s="11" t="s">
        <v>204</v>
      </c>
      <c r="E66" s="11" t="s">
        <v>207</v>
      </c>
      <c r="F66" s="11" t="s">
        <v>202</v>
      </c>
      <c r="G66" s="11" t="s">
        <v>30</v>
      </c>
      <c r="H66" s="13">
        <v>400.41</v>
      </c>
    </row>
    <row r="67" spans="1:8" x14ac:dyDescent="0.35">
      <c r="A67" s="11">
        <v>8136</v>
      </c>
      <c r="B67" s="11" t="s">
        <v>198</v>
      </c>
      <c r="C67" s="12" t="s">
        <v>208</v>
      </c>
      <c r="D67" s="11" t="s">
        <v>204</v>
      </c>
      <c r="E67" s="11" t="s">
        <v>167</v>
      </c>
      <c r="F67" s="11" t="s">
        <v>202</v>
      </c>
      <c r="G67" s="11" t="s">
        <v>30</v>
      </c>
      <c r="H67" s="13">
        <v>460.26</v>
      </c>
    </row>
    <row r="68" spans="1:8" ht="26" x14ac:dyDescent="0.35">
      <c r="A68" s="11">
        <v>8137</v>
      </c>
      <c r="B68" s="11" t="s">
        <v>209</v>
      </c>
      <c r="C68" s="12" t="s">
        <v>210</v>
      </c>
      <c r="D68" s="11" t="s">
        <v>211</v>
      </c>
      <c r="E68" s="11" t="s">
        <v>212</v>
      </c>
      <c r="F68" s="11" t="s">
        <v>213</v>
      </c>
      <c r="G68" s="11" t="s">
        <v>30</v>
      </c>
      <c r="H68" s="13">
        <v>154.85</v>
      </c>
    </row>
    <row r="69" spans="1:8" x14ac:dyDescent="0.35">
      <c r="A69" s="11">
        <v>8138</v>
      </c>
      <c r="B69" s="11" t="s">
        <v>214</v>
      </c>
      <c r="C69" s="12" t="s">
        <v>215</v>
      </c>
      <c r="D69" s="11" t="s">
        <v>216</v>
      </c>
      <c r="E69" s="11" t="s">
        <v>78</v>
      </c>
      <c r="F69" s="11" t="s">
        <v>217</v>
      </c>
      <c r="G69" s="11" t="s">
        <v>30</v>
      </c>
      <c r="H69" s="13">
        <v>30.93</v>
      </c>
    </row>
    <row r="70" spans="1:8" x14ac:dyDescent="0.35">
      <c r="A70" s="11">
        <v>8140</v>
      </c>
      <c r="B70" s="11" t="s">
        <v>218</v>
      </c>
      <c r="C70" s="12" t="s">
        <v>219</v>
      </c>
      <c r="D70" s="11" t="s">
        <v>220</v>
      </c>
      <c r="E70" s="11" t="s">
        <v>78</v>
      </c>
      <c r="F70" s="11" t="s">
        <v>217</v>
      </c>
      <c r="G70" s="11" t="s">
        <v>30</v>
      </c>
      <c r="H70" s="13">
        <v>54.53</v>
      </c>
    </row>
    <row r="71" spans="1:8" x14ac:dyDescent="0.35">
      <c r="A71" s="11">
        <v>8141</v>
      </c>
      <c r="B71" s="11" t="s">
        <v>218</v>
      </c>
      <c r="C71" s="12" t="s">
        <v>221</v>
      </c>
      <c r="D71" s="11" t="s">
        <v>222</v>
      </c>
      <c r="E71" s="11" t="s">
        <v>223</v>
      </c>
      <c r="F71" s="11" t="s">
        <v>224</v>
      </c>
      <c r="G71" s="11" t="s">
        <v>30</v>
      </c>
      <c r="H71" s="13">
        <v>88.35</v>
      </c>
    </row>
    <row r="72" spans="1:8" x14ac:dyDescent="0.35">
      <c r="A72" s="11">
        <v>8142</v>
      </c>
      <c r="B72" s="11" t="s">
        <v>218</v>
      </c>
      <c r="C72" s="12" t="s">
        <v>225</v>
      </c>
      <c r="D72" s="11" t="s">
        <v>226</v>
      </c>
      <c r="E72" s="11" t="s">
        <v>116</v>
      </c>
      <c r="F72" s="11" t="s">
        <v>224</v>
      </c>
      <c r="G72" s="11" t="s">
        <v>30</v>
      </c>
      <c r="H72" s="13">
        <v>118.32</v>
      </c>
    </row>
    <row r="73" spans="1:8" x14ac:dyDescent="0.35">
      <c r="A73" s="11">
        <v>8143</v>
      </c>
      <c r="B73" s="11" t="s">
        <v>218</v>
      </c>
      <c r="C73" s="12" t="s">
        <v>227</v>
      </c>
      <c r="D73" s="11" t="s">
        <v>228</v>
      </c>
      <c r="E73" s="11" t="s">
        <v>229</v>
      </c>
      <c r="F73" s="11" t="s">
        <v>230</v>
      </c>
      <c r="G73" s="11" t="s">
        <v>30</v>
      </c>
      <c r="H73" s="13">
        <v>238.82</v>
      </c>
    </row>
    <row r="74" spans="1:8" x14ac:dyDescent="0.35">
      <c r="A74" s="11">
        <v>8144</v>
      </c>
      <c r="B74" s="11" t="s">
        <v>218</v>
      </c>
      <c r="C74" s="12" t="s">
        <v>231</v>
      </c>
      <c r="D74" s="11" t="s">
        <v>232</v>
      </c>
      <c r="E74" s="11" t="s">
        <v>233</v>
      </c>
      <c r="F74" s="11" t="s">
        <v>234</v>
      </c>
      <c r="G74" s="11" t="s">
        <v>30</v>
      </c>
      <c r="H74" s="13">
        <v>372.31</v>
      </c>
    </row>
    <row r="75" spans="1:8" x14ac:dyDescent="0.35">
      <c r="A75" s="11">
        <v>8145</v>
      </c>
      <c r="B75" s="11" t="s">
        <v>235</v>
      </c>
      <c r="C75" s="12" t="s">
        <v>236</v>
      </c>
      <c r="D75" s="11" t="s">
        <v>148</v>
      </c>
      <c r="E75" s="11" t="s">
        <v>237</v>
      </c>
      <c r="F75" s="11"/>
      <c r="G75" s="11" t="s">
        <v>30</v>
      </c>
      <c r="H75" s="13">
        <v>34.32</v>
      </c>
    </row>
    <row r="76" spans="1:8" x14ac:dyDescent="0.35">
      <c r="A76" s="11">
        <v>8146</v>
      </c>
      <c r="B76" s="11" t="s">
        <v>235</v>
      </c>
      <c r="C76" s="12" t="s">
        <v>238</v>
      </c>
      <c r="D76" s="11" t="s">
        <v>148</v>
      </c>
      <c r="E76" s="11" t="s">
        <v>212</v>
      </c>
      <c r="F76" s="11"/>
      <c r="G76" s="11" t="s">
        <v>30</v>
      </c>
      <c r="H76" s="13">
        <v>10.66</v>
      </c>
    </row>
    <row r="77" spans="1:8" ht="26" x14ac:dyDescent="0.35">
      <c r="A77" s="11">
        <v>8147</v>
      </c>
      <c r="B77" s="11" t="s">
        <v>239</v>
      </c>
      <c r="C77" s="12" t="s">
        <v>240</v>
      </c>
      <c r="D77" s="11"/>
      <c r="E77" s="11">
        <v>0</v>
      </c>
      <c r="F77" s="11" t="s">
        <v>241</v>
      </c>
      <c r="G77" s="11" t="s">
        <v>30</v>
      </c>
      <c r="H77" s="13">
        <v>1.4</v>
      </c>
    </row>
    <row r="78" spans="1:8" x14ac:dyDescent="0.35">
      <c r="A78" s="11">
        <v>8148</v>
      </c>
      <c r="B78" s="11" t="s">
        <v>191</v>
      </c>
      <c r="C78" s="12" t="s">
        <v>192</v>
      </c>
      <c r="D78" s="11" t="s">
        <v>148</v>
      </c>
      <c r="E78" s="11" t="s">
        <v>36</v>
      </c>
      <c r="F78" s="11"/>
      <c r="G78" s="11" t="s">
        <v>30</v>
      </c>
      <c r="H78" s="13">
        <v>20.51</v>
      </c>
    </row>
    <row r="79" spans="1:8" x14ac:dyDescent="0.35">
      <c r="A79" s="11">
        <v>8149</v>
      </c>
      <c r="B79" s="11" t="s">
        <v>242</v>
      </c>
      <c r="C79" s="12" t="s">
        <v>243</v>
      </c>
      <c r="D79" s="11" t="s">
        <v>148</v>
      </c>
      <c r="E79" s="11" t="s">
        <v>244</v>
      </c>
      <c r="F79" s="11"/>
      <c r="G79" s="11" t="s">
        <v>30</v>
      </c>
      <c r="H79" s="13">
        <v>1.96</v>
      </c>
    </row>
    <row r="80" spans="1:8" ht="26" x14ac:dyDescent="0.35">
      <c r="A80" s="11">
        <v>8150</v>
      </c>
      <c r="B80" s="11" t="s">
        <v>245</v>
      </c>
      <c r="C80" s="12" t="s">
        <v>246</v>
      </c>
      <c r="D80" s="11"/>
      <c r="E80" s="11" t="s">
        <v>247</v>
      </c>
      <c r="F80" s="11"/>
      <c r="G80" s="11" t="s">
        <v>30</v>
      </c>
      <c r="H80" s="13">
        <v>69.040000000000006</v>
      </c>
    </row>
    <row r="81" spans="1:8" ht="26" x14ac:dyDescent="0.35">
      <c r="A81" s="11">
        <v>8151</v>
      </c>
      <c r="B81" s="11" t="s">
        <v>245</v>
      </c>
      <c r="C81" s="12" t="s">
        <v>248</v>
      </c>
      <c r="D81" s="11" t="s">
        <v>249</v>
      </c>
      <c r="E81" s="11" t="s">
        <v>250</v>
      </c>
      <c r="F81" s="11"/>
      <c r="G81" s="11" t="s">
        <v>30</v>
      </c>
      <c r="H81" s="13">
        <v>95.85</v>
      </c>
    </row>
    <row r="82" spans="1:8" ht="26" x14ac:dyDescent="0.35">
      <c r="A82" s="11">
        <v>8153</v>
      </c>
      <c r="B82" s="11" t="s">
        <v>251</v>
      </c>
      <c r="C82" s="12" t="s">
        <v>252</v>
      </c>
      <c r="D82" s="11" t="s">
        <v>253</v>
      </c>
      <c r="E82" s="11"/>
      <c r="F82" s="11" t="s">
        <v>254</v>
      </c>
      <c r="G82" s="11" t="s">
        <v>30</v>
      </c>
      <c r="H82" s="13">
        <v>4.59</v>
      </c>
    </row>
    <row r="83" spans="1:8" ht="26" x14ac:dyDescent="0.35">
      <c r="A83" s="11">
        <v>8154</v>
      </c>
      <c r="B83" s="11" t="s">
        <v>255</v>
      </c>
      <c r="C83" s="12" t="s">
        <v>256</v>
      </c>
      <c r="D83" s="11" t="s">
        <v>257</v>
      </c>
      <c r="E83" s="11"/>
      <c r="F83" s="11" t="s">
        <v>258</v>
      </c>
      <c r="G83" s="11" t="s">
        <v>30</v>
      </c>
      <c r="H83" s="13">
        <v>35.450000000000003</v>
      </c>
    </row>
    <row r="84" spans="1:8" x14ac:dyDescent="0.35">
      <c r="A84" s="11" t="s">
        <v>259</v>
      </c>
      <c r="B84" s="11" t="s">
        <v>260</v>
      </c>
      <c r="C84" s="12" t="s">
        <v>261</v>
      </c>
      <c r="D84" s="11"/>
      <c r="E84" s="11" t="s">
        <v>262</v>
      </c>
      <c r="F84" s="11" t="s">
        <v>263</v>
      </c>
      <c r="G84" s="11" t="s">
        <v>30</v>
      </c>
      <c r="H84" s="13">
        <v>27.47</v>
      </c>
    </row>
    <row r="85" spans="1:8" ht="26" x14ac:dyDescent="0.35">
      <c r="A85" s="11">
        <v>8155</v>
      </c>
      <c r="B85" s="11" t="s">
        <v>245</v>
      </c>
      <c r="C85" s="12" t="s">
        <v>264</v>
      </c>
      <c r="D85" s="11" t="s">
        <v>265</v>
      </c>
      <c r="E85" s="11" t="s">
        <v>266</v>
      </c>
      <c r="F85" s="11"/>
      <c r="G85" s="11" t="s">
        <v>30</v>
      </c>
      <c r="H85" s="13">
        <v>63.05</v>
      </c>
    </row>
    <row r="86" spans="1:8" ht="39" x14ac:dyDescent="0.35">
      <c r="A86" s="11">
        <v>8157</v>
      </c>
      <c r="B86" s="11" t="s">
        <v>267</v>
      </c>
      <c r="C86" s="12" t="s">
        <v>268</v>
      </c>
      <c r="D86" s="11" t="s">
        <v>269</v>
      </c>
      <c r="E86" s="11" t="s">
        <v>78</v>
      </c>
      <c r="F86" s="11"/>
      <c r="G86" s="11" t="s">
        <v>30</v>
      </c>
      <c r="H86" s="13">
        <v>184.2</v>
      </c>
    </row>
    <row r="87" spans="1:8" ht="39" x14ac:dyDescent="0.35">
      <c r="A87" s="11">
        <v>8158</v>
      </c>
      <c r="B87" s="11" t="s">
        <v>267</v>
      </c>
      <c r="C87" s="12" t="s">
        <v>270</v>
      </c>
      <c r="D87" s="11" t="s">
        <v>271</v>
      </c>
      <c r="E87" s="11" t="s">
        <v>45</v>
      </c>
      <c r="F87" s="11" t="s">
        <v>272</v>
      </c>
      <c r="G87" s="11" t="s">
        <v>30</v>
      </c>
      <c r="H87" s="13">
        <v>215.77</v>
      </c>
    </row>
    <row r="88" spans="1:8" x14ac:dyDescent="0.35">
      <c r="A88" s="11">
        <v>8180</v>
      </c>
      <c r="B88" s="11" t="s">
        <v>273</v>
      </c>
      <c r="C88" s="12"/>
      <c r="D88" s="11"/>
      <c r="E88" s="11" t="s">
        <v>274</v>
      </c>
      <c r="F88" s="11"/>
      <c r="G88" s="11" t="s">
        <v>30</v>
      </c>
      <c r="H88" s="13">
        <v>41.46</v>
      </c>
    </row>
    <row r="89" spans="1:8" x14ac:dyDescent="0.35">
      <c r="A89" s="11">
        <v>8181</v>
      </c>
      <c r="B89" s="11" t="s">
        <v>273</v>
      </c>
      <c r="C89" s="12"/>
      <c r="D89" s="11"/>
      <c r="E89" s="11" t="s">
        <v>78</v>
      </c>
      <c r="F89" s="11"/>
      <c r="G89" s="11" t="s">
        <v>30</v>
      </c>
      <c r="H89" s="13">
        <v>31.99</v>
      </c>
    </row>
    <row r="90" spans="1:8" x14ac:dyDescent="0.35">
      <c r="A90" s="11">
        <v>8182</v>
      </c>
      <c r="B90" s="11" t="s">
        <v>273</v>
      </c>
      <c r="C90" s="12"/>
      <c r="D90" s="11"/>
      <c r="E90" s="11" t="s">
        <v>45</v>
      </c>
      <c r="F90" s="11"/>
      <c r="G90" s="11" t="s">
        <v>30</v>
      </c>
      <c r="H90" s="13">
        <v>49.13</v>
      </c>
    </row>
    <row r="91" spans="1:8" x14ac:dyDescent="0.35">
      <c r="A91" s="11">
        <v>8183</v>
      </c>
      <c r="B91" s="11" t="s">
        <v>275</v>
      </c>
      <c r="C91" s="12"/>
      <c r="D91" s="11"/>
      <c r="E91" s="11" t="s">
        <v>276</v>
      </c>
      <c r="F91" s="11"/>
      <c r="G91" s="11" t="s">
        <v>30</v>
      </c>
      <c r="H91" s="13">
        <v>19.079999999999998</v>
      </c>
    </row>
    <row r="92" spans="1:8" x14ac:dyDescent="0.35">
      <c r="A92" s="11" t="s">
        <v>277</v>
      </c>
      <c r="B92" s="11" t="s">
        <v>278</v>
      </c>
      <c r="C92" s="12" t="s">
        <v>279</v>
      </c>
      <c r="D92" s="11" t="s">
        <v>280</v>
      </c>
      <c r="E92" s="11" t="s">
        <v>281</v>
      </c>
      <c r="F92" s="11" t="s">
        <v>60</v>
      </c>
      <c r="G92" s="11" t="s">
        <v>30</v>
      </c>
      <c r="H92" s="13">
        <v>23.33</v>
      </c>
    </row>
    <row r="93" spans="1:8" x14ac:dyDescent="0.35">
      <c r="A93" s="11">
        <v>8184</v>
      </c>
      <c r="B93" s="11" t="s">
        <v>282</v>
      </c>
      <c r="C93" s="12"/>
      <c r="D93" s="11"/>
      <c r="E93" s="11" t="s">
        <v>283</v>
      </c>
      <c r="F93" s="11"/>
      <c r="G93" s="11" t="s">
        <v>30</v>
      </c>
      <c r="H93" s="13">
        <v>1.9</v>
      </c>
    </row>
    <row r="94" spans="1:8" x14ac:dyDescent="0.35">
      <c r="A94" s="11">
        <v>8185</v>
      </c>
      <c r="B94" s="11" t="s">
        <v>284</v>
      </c>
      <c r="C94" s="12"/>
      <c r="D94" s="11"/>
      <c r="E94" s="11" t="s">
        <v>70</v>
      </c>
      <c r="F94" s="11"/>
      <c r="G94" s="11" t="s">
        <v>30</v>
      </c>
      <c r="H94" s="13">
        <v>8.4600000000000009</v>
      </c>
    </row>
    <row r="95" spans="1:8" x14ac:dyDescent="0.35">
      <c r="A95" s="11">
        <v>8187</v>
      </c>
      <c r="B95" s="11" t="s">
        <v>285</v>
      </c>
      <c r="C95" s="12" t="s">
        <v>286</v>
      </c>
      <c r="D95" s="11" t="s">
        <v>287</v>
      </c>
      <c r="E95" s="11" t="s">
        <v>288</v>
      </c>
      <c r="F95" s="11" t="s">
        <v>289</v>
      </c>
      <c r="G95" s="11" t="s">
        <v>30</v>
      </c>
      <c r="H95" s="13">
        <v>1.96</v>
      </c>
    </row>
    <row r="96" spans="1:8" x14ac:dyDescent="0.35">
      <c r="A96" s="11">
        <v>8188</v>
      </c>
      <c r="B96" s="11" t="s">
        <v>285</v>
      </c>
      <c r="C96" s="12" t="s">
        <v>286</v>
      </c>
      <c r="D96" s="11" t="s">
        <v>290</v>
      </c>
      <c r="E96" s="11" t="s">
        <v>67</v>
      </c>
      <c r="F96" s="11" t="s">
        <v>289</v>
      </c>
      <c r="G96" s="11" t="s">
        <v>30</v>
      </c>
      <c r="H96" s="13">
        <v>3.16</v>
      </c>
    </row>
    <row r="97" spans="1:8" x14ac:dyDescent="0.35">
      <c r="A97" s="11">
        <v>8189</v>
      </c>
      <c r="B97" s="11" t="s">
        <v>285</v>
      </c>
      <c r="C97" s="12" t="s">
        <v>286</v>
      </c>
      <c r="D97" s="11" t="s">
        <v>291</v>
      </c>
      <c r="E97" s="11" t="s">
        <v>292</v>
      </c>
      <c r="F97" s="11" t="s">
        <v>289</v>
      </c>
      <c r="G97" s="11" t="s">
        <v>30</v>
      </c>
      <c r="H97" s="13">
        <v>3.57</v>
      </c>
    </row>
    <row r="98" spans="1:8" x14ac:dyDescent="0.35">
      <c r="A98" s="11">
        <v>8190</v>
      </c>
      <c r="B98" s="11" t="s">
        <v>285</v>
      </c>
      <c r="C98" s="12" t="s">
        <v>293</v>
      </c>
      <c r="D98" s="11" t="s">
        <v>294</v>
      </c>
      <c r="E98" s="11" t="s">
        <v>295</v>
      </c>
      <c r="F98" s="11" t="s">
        <v>296</v>
      </c>
      <c r="G98" s="11" t="s">
        <v>30</v>
      </c>
      <c r="H98" s="13">
        <v>2.02</v>
      </c>
    </row>
    <row r="99" spans="1:8" x14ac:dyDescent="0.35">
      <c r="A99" s="11">
        <v>8191</v>
      </c>
      <c r="B99" s="11" t="s">
        <v>285</v>
      </c>
      <c r="C99" s="12" t="s">
        <v>297</v>
      </c>
      <c r="D99" s="11" t="s">
        <v>298</v>
      </c>
      <c r="E99" s="11" t="s">
        <v>299</v>
      </c>
      <c r="F99" s="11" t="s">
        <v>289</v>
      </c>
      <c r="G99" s="11" t="s">
        <v>30</v>
      </c>
      <c r="H99" s="13">
        <v>4.79</v>
      </c>
    </row>
    <row r="100" spans="1:8" x14ac:dyDescent="0.35">
      <c r="A100" s="11">
        <v>8192</v>
      </c>
      <c r="B100" s="11" t="s">
        <v>300</v>
      </c>
      <c r="C100" s="12" t="s">
        <v>301</v>
      </c>
      <c r="D100" s="11"/>
      <c r="E100" s="11" t="s">
        <v>158</v>
      </c>
      <c r="F100" s="11" t="s">
        <v>302</v>
      </c>
      <c r="G100" s="11" t="s">
        <v>30</v>
      </c>
      <c r="H100" s="13">
        <v>2.76</v>
      </c>
    </row>
    <row r="101" spans="1:8" x14ac:dyDescent="0.35">
      <c r="A101" s="11">
        <v>8193</v>
      </c>
      <c r="B101" s="11" t="s">
        <v>303</v>
      </c>
      <c r="C101" s="12" t="s">
        <v>304</v>
      </c>
      <c r="D101" s="11" t="s">
        <v>305</v>
      </c>
      <c r="E101" s="11" t="s">
        <v>306</v>
      </c>
      <c r="F101" s="11"/>
      <c r="G101" s="11" t="s">
        <v>30</v>
      </c>
      <c r="H101" s="13">
        <v>116.1</v>
      </c>
    </row>
    <row r="102" spans="1:8" x14ac:dyDescent="0.35">
      <c r="A102" s="11">
        <v>8194</v>
      </c>
      <c r="B102" s="11" t="s">
        <v>303</v>
      </c>
      <c r="C102" s="12" t="s">
        <v>307</v>
      </c>
      <c r="D102" s="11" t="s">
        <v>308</v>
      </c>
      <c r="E102" s="11" t="s">
        <v>309</v>
      </c>
      <c r="F102" s="11"/>
      <c r="G102" s="11" t="s">
        <v>30</v>
      </c>
      <c r="H102" s="13">
        <v>120.55</v>
      </c>
    </row>
    <row r="103" spans="1:8" x14ac:dyDescent="0.35">
      <c r="A103" s="11">
        <v>8195</v>
      </c>
      <c r="B103" s="11" t="s">
        <v>310</v>
      </c>
      <c r="C103" s="12" t="s">
        <v>311</v>
      </c>
      <c r="D103" s="11" t="s">
        <v>312</v>
      </c>
      <c r="E103" s="11" t="s">
        <v>274</v>
      </c>
      <c r="F103" s="11" t="s">
        <v>313</v>
      </c>
      <c r="G103" s="11" t="s">
        <v>30</v>
      </c>
      <c r="H103" s="13">
        <v>139.24</v>
      </c>
    </row>
    <row r="104" spans="1:8" x14ac:dyDescent="0.35">
      <c r="A104" s="11">
        <v>8196</v>
      </c>
      <c r="B104" s="11" t="s">
        <v>310</v>
      </c>
      <c r="C104" s="12" t="s">
        <v>314</v>
      </c>
      <c r="D104" s="11" t="s">
        <v>312</v>
      </c>
      <c r="E104" s="11" t="s">
        <v>118</v>
      </c>
      <c r="F104" s="11" t="s">
        <v>313</v>
      </c>
      <c r="G104" s="11" t="s">
        <v>30</v>
      </c>
      <c r="H104" s="13">
        <v>158.04</v>
      </c>
    </row>
    <row r="105" spans="1:8" ht="26" x14ac:dyDescent="0.35">
      <c r="A105" s="11">
        <v>8197</v>
      </c>
      <c r="B105" s="11" t="s">
        <v>310</v>
      </c>
      <c r="C105" s="12" t="s">
        <v>315</v>
      </c>
      <c r="D105" s="11" t="s">
        <v>316</v>
      </c>
      <c r="E105" s="11" t="s">
        <v>317</v>
      </c>
      <c r="F105" s="11" t="s">
        <v>318</v>
      </c>
      <c r="G105" s="11" t="s">
        <v>30</v>
      </c>
      <c r="H105" s="13">
        <v>193.89</v>
      </c>
    </row>
    <row r="106" spans="1:8" x14ac:dyDescent="0.35">
      <c r="A106" s="11">
        <v>8198</v>
      </c>
      <c r="B106" s="11" t="s">
        <v>319</v>
      </c>
      <c r="C106" s="12" t="s">
        <v>320</v>
      </c>
      <c r="D106" s="11" t="s">
        <v>321</v>
      </c>
      <c r="E106" s="11" t="s">
        <v>322</v>
      </c>
      <c r="F106" s="11"/>
      <c r="G106" s="11" t="s">
        <v>30</v>
      </c>
      <c r="H106" s="13">
        <v>229.05</v>
      </c>
    </row>
    <row r="107" spans="1:8" ht="26" x14ac:dyDescent="0.35">
      <c r="A107" s="11">
        <v>8199</v>
      </c>
      <c r="B107" s="11" t="s">
        <v>323</v>
      </c>
      <c r="C107" s="12" t="s">
        <v>324</v>
      </c>
      <c r="D107" s="11" t="s">
        <v>325</v>
      </c>
      <c r="E107" s="11" t="s">
        <v>158</v>
      </c>
      <c r="F107" s="11" t="s">
        <v>326</v>
      </c>
      <c r="G107" s="11" t="s">
        <v>30</v>
      </c>
      <c r="H107" s="13">
        <v>15.77</v>
      </c>
    </row>
    <row r="108" spans="1:8" x14ac:dyDescent="0.35">
      <c r="A108" s="15"/>
      <c r="B108" s="16"/>
      <c r="C108" s="16"/>
      <c r="D108" s="15"/>
      <c r="E108" s="15"/>
      <c r="F108" s="17"/>
      <c r="G108" s="15"/>
      <c r="H108" s="18"/>
    </row>
    <row r="109" spans="1:8" x14ac:dyDescent="0.35">
      <c r="A109" s="11">
        <v>8200</v>
      </c>
      <c r="B109" s="11" t="s">
        <v>327</v>
      </c>
      <c r="C109" s="12" t="s">
        <v>328</v>
      </c>
      <c r="D109" s="11"/>
      <c r="E109" s="11" t="s">
        <v>247</v>
      </c>
      <c r="F109" s="11"/>
      <c r="G109" s="11" t="s">
        <v>30</v>
      </c>
      <c r="H109" s="13">
        <v>42.15</v>
      </c>
    </row>
    <row r="110" spans="1:8" x14ac:dyDescent="0.35">
      <c r="A110" s="11">
        <v>8201</v>
      </c>
      <c r="B110" s="11" t="s">
        <v>327</v>
      </c>
      <c r="C110" s="12" t="s">
        <v>329</v>
      </c>
      <c r="D110" s="11" t="s">
        <v>330</v>
      </c>
      <c r="E110" s="11" t="s">
        <v>266</v>
      </c>
      <c r="F110" s="11"/>
      <c r="G110" s="11" t="s">
        <v>30</v>
      </c>
      <c r="H110" s="13">
        <v>55.16</v>
      </c>
    </row>
    <row r="111" spans="1:8" x14ac:dyDescent="0.35">
      <c r="A111" s="11">
        <v>8202</v>
      </c>
      <c r="B111" s="11" t="s">
        <v>327</v>
      </c>
      <c r="C111" s="12" t="s">
        <v>331</v>
      </c>
      <c r="D111" s="11" t="s">
        <v>332</v>
      </c>
      <c r="E111" s="11" t="s">
        <v>78</v>
      </c>
      <c r="F111" s="11" t="s">
        <v>60</v>
      </c>
      <c r="G111" s="11" t="s">
        <v>30</v>
      </c>
      <c r="H111" s="13">
        <v>68.02</v>
      </c>
    </row>
    <row r="112" spans="1:8" x14ac:dyDescent="0.35">
      <c r="A112" s="11">
        <v>8203</v>
      </c>
      <c r="B112" s="11" t="s">
        <v>327</v>
      </c>
      <c r="C112" s="12" t="s">
        <v>333</v>
      </c>
      <c r="D112" s="11" t="s">
        <v>332</v>
      </c>
      <c r="E112" s="11" t="s">
        <v>100</v>
      </c>
      <c r="F112" s="11" t="s">
        <v>60</v>
      </c>
      <c r="G112" s="11" t="s">
        <v>30</v>
      </c>
      <c r="H112" s="13">
        <v>72.28</v>
      </c>
    </row>
    <row r="113" spans="1:8" x14ac:dyDescent="0.35">
      <c r="A113" s="11">
        <v>8204</v>
      </c>
      <c r="B113" s="11" t="s">
        <v>327</v>
      </c>
      <c r="C113" s="12" t="s">
        <v>334</v>
      </c>
      <c r="D113" s="11" t="s">
        <v>335</v>
      </c>
      <c r="E113" s="11" t="s">
        <v>336</v>
      </c>
      <c r="F113" s="11"/>
      <c r="G113" s="11" t="s">
        <v>30</v>
      </c>
      <c r="H113" s="13">
        <v>137.84</v>
      </c>
    </row>
    <row r="114" spans="1:8" ht="39" x14ac:dyDescent="0.35">
      <c r="A114" s="11">
        <v>8208</v>
      </c>
      <c r="B114" s="11" t="s">
        <v>337</v>
      </c>
      <c r="C114" s="12" t="s">
        <v>338</v>
      </c>
      <c r="D114" s="11" t="s">
        <v>339</v>
      </c>
      <c r="E114" s="11" t="s">
        <v>306</v>
      </c>
      <c r="F114" s="11"/>
      <c r="G114" s="11" t="s">
        <v>30</v>
      </c>
      <c r="H114" s="13">
        <v>197.06</v>
      </c>
    </row>
    <row r="115" spans="1:8" x14ac:dyDescent="0.35">
      <c r="A115" s="11">
        <v>8209</v>
      </c>
      <c r="B115" s="11" t="s">
        <v>340</v>
      </c>
      <c r="C115" s="12" t="s">
        <v>341</v>
      </c>
      <c r="D115" s="11" t="s">
        <v>342</v>
      </c>
      <c r="E115" s="11" t="s">
        <v>343</v>
      </c>
      <c r="F115" s="11"/>
      <c r="G115" s="11" t="s">
        <v>30</v>
      </c>
      <c r="H115" s="13">
        <v>94.2</v>
      </c>
    </row>
    <row r="116" spans="1:8" ht="26" x14ac:dyDescent="0.35">
      <c r="A116" s="11">
        <v>8210</v>
      </c>
      <c r="B116" s="11" t="s">
        <v>344</v>
      </c>
      <c r="C116" s="12" t="s">
        <v>345</v>
      </c>
      <c r="D116" s="11" t="s">
        <v>346</v>
      </c>
      <c r="E116" s="11" t="s">
        <v>347</v>
      </c>
      <c r="F116" s="11" t="s">
        <v>348</v>
      </c>
      <c r="G116" s="11" t="s">
        <v>30</v>
      </c>
      <c r="H116" s="13">
        <v>129.08000000000001</v>
      </c>
    </row>
    <row r="117" spans="1:8" ht="26" x14ac:dyDescent="0.35">
      <c r="A117" s="11">
        <v>8211</v>
      </c>
      <c r="B117" s="11" t="s">
        <v>344</v>
      </c>
      <c r="C117" s="12" t="s">
        <v>349</v>
      </c>
      <c r="D117" s="11" t="s">
        <v>350</v>
      </c>
      <c r="E117" s="11" t="s">
        <v>351</v>
      </c>
      <c r="F117" s="11" t="s">
        <v>348</v>
      </c>
      <c r="G117" s="11" t="s">
        <v>30</v>
      </c>
      <c r="H117" s="13">
        <v>189.13</v>
      </c>
    </row>
    <row r="118" spans="1:8" ht="52" x14ac:dyDescent="0.35">
      <c r="A118" s="11">
        <v>8212</v>
      </c>
      <c r="B118" s="11" t="s">
        <v>352</v>
      </c>
      <c r="C118" s="12" t="s">
        <v>353</v>
      </c>
      <c r="D118" s="11" t="s">
        <v>354</v>
      </c>
      <c r="E118" s="11" t="s">
        <v>355</v>
      </c>
      <c r="F118" s="11"/>
      <c r="G118" s="11" t="s">
        <v>30</v>
      </c>
      <c r="H118" s="13">
        <v>121.14</v>
      </c>
    </row>
    <row r="119" spans="1:8" x14ac:dyDescent="0.35">
      <c r="A119" s="11">
        <v>8218</v>
      </c>
      <c r="B119" s="11" t="s">
        <v>356</v>
      </c>
      <c r="C119" s="12" t="s">
        <v>357</v>
      </c>
      <c r="D119" s="11"/>
      <c r="E119" s="11" t="s">
        <v>266</v>
      </c>
      <c r="F119" s="11" t="s">
        <v>358</v>
      </c>
      <c r="G119" s="11" t="s">
        <v>30</v>
      </c>
      <c r="H119" s="13">
        <v>73.819999999999993</v>
      </c>
    </row>
    <row r="120" spans="1:8" ht="26" x14ac:dyDescent="0.35">
      <c r="A120" s="11">
        <v>8219</v>
      </c>
      <c r="B120" s="11" t="s">
        <v>359</v>
      </c>
      <c r="C120" s="12" t="s">
        <v>360</v>
      </c>
      <c r="D120" s="11"/>
      <c r="E120" s="11" t="s">
        <v>361</v>
      </c>
      <c r="F120" s="11"/>
      <c r="G120" s="11" t="s">
        <v>30</v>
      </c>
      <c r="H120" s="13">
        <v>64.05</v>
      </c>
    </row>
    <row r="121" spans="1:8" x14ac:dyDescent="0.35">
      <c r="A121" s="11">
        <v>8220</v>
      </c>
      <c r="B121" s="11" t="s">
        <v>362</v>
      </c>
      <c r="C121" s="12" t="s">
        <v>363</v>
      </c>
      <c r="D121" s="11"/>
      <c r="E121" s="11" t="s">
        <v>28</v>
      </c>
      <c r="F121" s="11"/>
      <c r="G121" s="11" t="s">
        <v>30</v>
      </c>
      <c r="H121" s="13">
        <v>43.36</v>
      </c>
    </row>
    <row r="122" spans="1:8" ht="26" x14ac:dyDescent="0.35">
      <c r="A122" s="11">
        <v>8221</v>
      </c>
      <c r="B122" s="11" t="s">
        <v>364</v>
      </c>
      <c r="C122" s="12" t="s">
        <v>365</v>
      </c>
      <c r="D122" s="11" t="s">
        <v>366</v>
      </c>
      <c r="E122" s="11" t="s">
        <v>367</v>
      </c>
      <c r="F122" s="11" t="s">
        <v>368</v>
      </c>
      <c r="G122" s="11" t="s">
        <v>30</v>
      </c>
      <c r="H122" s="13">
        <v>30.51</v>
      </c>
    </row>
    <row r="123" spans="1:8" ht="26" x14ac:dyDescent="0.35">
      <c r="A123" s="11">
        <v>8222</v>
      </c>
      <c r="B123" s="11" t="s">
        <v>369</v>
      </c>
      <c r="C123" s="12" t="s">
        <v>370</v>
      </c>
      <c r="D123" s="11" t="s">
        <v>371</v>
      </c>
      <c r="E123" s="11" t="s">
        <v>372</v>
      </c>
      <c r="F123" s="11"/>
      <c r="G123" s="11" t="s">
        <v>30</v>
      </c>
      <c r="H123" s="13">
        <v>64.73</v>
      </c>
    </row>
    <row r="124" spans="1:8" ht="26" x14ac:dyDescent="0.35">
      <c r="A124" s="11">
        <v>8223</v>
      </c>
      <c r="B124" s="11" t="s">
        <v>373</v>
      </c>
      <c r="C124" s="12" t="s">
        <v>374</v>
      </c>
      <c r="D124" s="11" t="s">
        <v>375</v>
      </c>
      <c r="E124" s="11" t="s">
        <v>376</v>
      </c>
      <c r="F124" s="11"/>
      <c r="G124" s="11" t="s">
        <v>30</v>
      </c>
      <c r="H124" s="13">
        <v>122.99</v>
      </c>
    </row>
    <row r="125" spans="1:8" x14ac:dyDescent="0.35">
      <c r="A125" s="11">
        <v>8224</v>
      </c>
      <c r="B125" s="11" t="s">
        <v>377</v>
      </c>
      <c r="C125" s="12" t="s">
        <v>378</v>
      </c>
      <c r="D125" s="11" t="s">
        <v>379</v>
      </c>
      <c r="E125" s="11" t="s">
        <v>42</v>
      </c>
      <c r="F125" s="11" t="s">
        <v>380</v>
      </c>
      <c r="G125" s="11" t="s">
        <v>30</v>
      </c>
      <c r="H125" s="13">
        <v>155.03</v>
      </c>
    </row>
    <row r="126" spans="1:8" x14ac:dyDescent="0.35">
      <c r="A126" s="11">
        <v>8225</v>
      </c>
      <c r="B126" s="11" t="s">
        <v>381</v>
      </c>
      <c r="C126" s="12" t="s">
        <v>382</v>
      </c>
      <c r="D126" s="11"/>
      <c r="E126" s="11" t="s">
        <v>212</v>
      </c>
      <c r="F126" s="11"/>
      <c r="G126" s="11" t="s">
        <v>30</v>
      </c>
      <c r="H126" s="13">
        <v>227.07</v>
      </c>
    </row>
    <row r="127" spans="1:8" x14ac:dyDescent="0.35">
      <c r="A127" s="11">
        <v>8226</v>
      </c>
      <c r="B127" s="11" t="s">
        <v>381</v>
      </c>
      <c r="C127" s="12" t="s">
        <v>383</v>
      </c>
      <c r="D127" s="11"/>
      <c r="E127" s="11" t="s">
        <v>384</v>
      </c>
      <c r="F127" s="11"/>
      <c r="G127" s="11" t="s">
        <v>30</v>
      </c>
      <c r="H127" s="13">
        <v>281.94</v>
      </c>
    </row>
    <row r="128" spans="1:8" x14ac:dyDescent="0.35">
      <c r="A128" s="11">
        <v>8227</v>
      </c>
      <c r="B128" s="11" t="s">
        <v>381</v>
      </c>
      <c r="C128" s="12" t="s">
        <v>385</v>
      </c>
      <c r="D128" s="11"/>
      <c r="E128" s="11" t="s">
        <v>180</v>
      </c>
      <c r="F128" s="11"/>
      <c r="G128" s="11" t="s">
        <v>30</v>
      </c>
      <c r="H128" s="13">
        <v>463.02</v>
      </c>
    </row>
    <row r="129" spans="1:8" ht="26" x14ac:dyDescent="0.35">
      <c r="A129" s="11">
        <v>8228</v>
      </c>
      <c r="B129" s="11" t="s">
        <v>386</v>
      </c>
      <c r="C129" s="12" t="s">
        <v>387</v>
      </c>
      <c r="D129" s="11" t="s">
        <v>388</v>
      </c>
      <c r="E129" s="11" t="s">
        <v>158</v>
      </c>
      <c r="F129" s="11" t="s">
        <v>389</v>
      </c>
      <c r="G129" s="11" t="s">
        <v>30</v>
      </c>
      <c r="H129" s="13">
        <v>16.07</v>
      </c>
    </row>
    <row r="130" spans="1:8" ht="26" x14ac:dyDescent="0.35">
      <c r="A130" s="11">
        <v>8229</v>
      </c>
      <c r="B130" s="11" t="s">
        <v>390</v>
      </c>
      <c r="C130" s="12" t="s">
        <v>391</v>
      </c>
      <c r="D130" s="11"/>
      <c r="E130" s="11" t="s">
        <v>158</v>
      </c>
      <c r="F130" s="11"/>
      <c r="G130" s="11" t="s">
        <v>30</v>
      </c>
      <c r="H130" s="13">
        <v>25.54</v>
      </c>
    </row>
    <row r="131" spans="1:8" ht="26" x14ac:dyDescent="0.35">
      <c r="A131" s="11">
        <v>8240</v>
      </c>
      <c r="B131" s="11" t="s">
        <v>392</v>
      </c>
      <c r="C131" s="12" t="s">
        <v>393</v>
      </c>
      <c r="D131" s="11"/>
      <c r="E131" s="11" t="s">
        <v>33</v>
      </c>
      <c r="F131" s="11"/>
      <c r="G131" s="11" t="s">
        <v>30</v>
      </c>
      <c r="H131" s="13">
        <v>22.98</v>
      </c>
    </row>
    <row r="132" spans="1:8" ht="26" x14ac:dyDescent="0.35">
      <c r="A132" s="11">
        <v>8241</v>
      </c>
      <c r="B132" s="11" t="s">
        <v>392</v>
      </c>
      <c r="C132" s="12" t="s">
        <v>394</v>
      </c>
      <c r="D132" s="11"/>
      <c r="E132" s="11" t="s">
        <v>187</v>
      </c>
      <c r="F132" s="11"/>
      <c r="G132" s="11" t="s">
        <v>30</v>
      </c>
      <c r="H132" s="13">
        <v>29.63</v>
      </c>
    </row>
    <row r="133" spans="1:8" ht="26" x14ac:dyDescent="0.35">
      <c r="A133" s="11">
        <v>8242</v>
      </c>
      <c r="B133" s="11" t="s">
        <v>392</v>
      </c>
      <c r="C133" s="12" t="s">
        <v>395</v>
      </c>
      <c r="D133" s="11"/>
      <c r="E133" s="11" t="s">
        <v>396</v>
      </c>
      <c r="F133" s="11"/>
      <c r="G133" s="11" t="s">
        <v>30</v>
      </c>
      <c r="H133" s="13">
        <v>61.22</v>
      </c>
    </row>
    <row r="134" spans="1:8" x14ac:dyDescent="0.35">
      <c r="A134" s="11">
        <v>8250</v>
      </c>
      <c r="B134" s="11" t="s">
        <v>397</v>
      </c>
      <c r="C134" s="12" t="s">
        <v>398</v>
      </c>
      <c r="D134" s="11"/>
      <c r="E134" s="11" t="s">
        <v>396</v>
      </c>
      <c r="F134" s="11"/>
      <c r="G134" s="11" t="s">
        <v>30</v>
      </c>
      <c r="H134" s="13">
        <v>114.27</v>
      </c>
    </row>
    <row r="135" spans="1:8" x14ac:dyDescent="0.35">
      <c r="A135" s="11">
        <v>8251</v>
      </c>
      <c r="B135" s="11" t="s">
        <v>397</v>
      </c>
      <c r="C135" s="12" t="s">
        <v>399</v>
      </c>
      <c r="D135" s="11" t="s">
        <v>400</v>
      </c>
      <c r="E135" s="11" t="s">
        <v>401</v>
      </c>
      <c r="F135" s="11"/>
      <c r="G135" s="11" t="s">
        <v>30</v>
      </c>
      <c r="H135" s="13">
        <v>103.66</v>
      </c>
    </row>
    <row r="136" spans="1:8" x14ac:dyDescent="0.35">
      <c r="A136" s="11">
        <v>8252</v>
      </c>
      <c r="B136" s="11" t="s">
        <v>397</v>
      </c>
      <c r="C136" s="12" t="s">
        <v>402</v>
      </c>
      <c r="D136" s="11"/>
      <c r="E136" s="11" t="s">
        <v>237</v>
      </c>
      <c r="F136" s="11"/>
      <c r="G136" s="11" t="s">
        <v>30</v>
      </c>
      <c r="H136" s="13">
        <v>125.64</v>
      </c>
    </row>
    <row r="137" spans="1:8" x14ac:dyDescent="0.35">
      <c r="A137" s="11">
        <v>8253</v>
      </c>
      <c r="B137" s="11" t="s">
        <v>397</v>
      </c>
      <c r="C137" s="12" t="s">
        <v>403</v>
      </c>
      <c r="D137" s="11" t="s">
        <v>404</v>
      </c>
      <c r="E137" s="11" t="s">
        <v>45</v>
      </c>
      <c r="F137" s="11"/>
      <c r="G137" s="11" t="s">
        <v>30</v>
      </c>
      <c r="H137" s="13">
        <v>199.6</v>
      </c>
    </row>
    <row r="138" spans="1:8" x14ac:dyDescent="0.35">
      <c r="A138" s="11">
        <v>8254</v>
      </c>
      <c r="B138" s="11" t="s">
        <v>397</v>
      </c>
      <c r="C138" s="12" t="s">
        <v>405</v>
      </c>
      <c r="D138" s="11" t="s">
        <v>406</v>
      </c>
      <c r="E138" s="11" t="s">
        <v>407</v>
      </c>
      <c r="F138" s="11"/>
      <c r="G138" s="11" t="s">
        <v>30</v>
      </c>
      <c r="H138" s="13">
        <v>311.49</v>
      </c>
    </row>
    <row r="139" spans="1:8" x14ac:dyDescent="0.35">
      <c r="A139" s="11">
        <v>8255</v>
      </c>
      <c r="B139" s="11" t="s">
        <v>397</v>
      </c>
      <c r="C139" s="12" t="s">
        <v>408</v>
      </c>
      <c r="D139" s="11" t="s">
        <v>409</v>
      </c>
      <c r="E139" s="11" t="s">
        <v>410</v>
      </c>
      <c r="F139" s="11" t="s">
        <v>411</v>
      </c>
      <c r="G139" s="11" t="s">
        <v>30</v>
      </c>
      <c r="H139" s="13">
        <v>364.36</v>
      </c>
    </row>
    <row r="140" spans="1:8" x14ac:dyDescent="0.35">
      <c r="A140" s="11">
        <v>8256</v>
      </c>
      <c r="B140" s="11" t="s">
        <v>397</v>
      </c>
      <c r="C140" s="12" t="s">
        <v>412</v>
      </c>
      <c r="D140" s="11" t="s">
        <v>413</v>
      </c>
      <c r="E140" s="11" t="s">
        <v>414</v>
      </c>
      <c r="F140" s="11"/>
      <c r="G140" s="11" t="s">
        <v>30</v>
      </c>
      <c r="H140" s="13">
        <v>504.68</v>
      </c>
    </row>
    <row r="141" spans="1:8" x14ac:dyDescent="0.35">
      <c r="A141" s="11">
        <v>8260</v>
      </c>
      <c r="B141" s="11" t="s">
        <v>415</v>
      </c>
      <c r="C141" s="12" t="s">
        <v>416</v>
      </c>
      <c r="D141" s="11" t="s">
        <v>417</v>
      </c>
      <c r="E141" s="11" t="s">
        <v>418</v>
      </c>
      <c r="F141" s="11"/>
      <c r="G141" s="11" t="s">
        <v>30</v>
      </c>
      <c r="H141" s="13">
        <v>116.72</v>
      </c>
    </row>
    <row r="142" spans="1:8" x14ac:dyDescent="0.35">
      <c r="A142" s="11">
        <v>8261</v>
      </c>
      <c r="B142" s="11" t="s">
        <v>415</v>
      </c>
      <c r="C142" s="12" t="s">
        <v>419</v>
      </c>
      <c r="D142" s="11" t="s">
        <v>420</v>
      </c>
      <c r="E142" s="11" t="s">
        <v>421</v>
      </c>
      <c r="F142" s="11"/>
      <c r="G142" s="11" t="s">
        <v>30</v>
      </c>
      <c r="H142" s="13">
        <v>178.87</v>
      </c>
    </row>
    <row r="143" spans="1:8" x14ac:dyDescent="0.35">
      <c r="A143" s="11">
        <v>8262</v>
      </c>
      <c r="B143" s="11" t="s">
        <v>415</v>
      </c>
      <c r="C143" s="12" t="s">
        <v>422</v>
      </c>
      <c r="D143" s="11" t="s">
        <v>423</v>
      </c>
      <c r="E143" s="11" t="s">
        <v>424</v>
      </c>
      <c r="F143" s="11"/>
      <c r="G143" s="11" t="s">
        <v>30</v>
      </c>
      <c r="H143" s="13">
        <v>228.4</v>
      </c>
    </row>
    <row r="144" spans="1:8" x14ac:dyDescent="0.35">
      <c r="A144" s="11">
        <v>8263</v>
      </c>
      <c r="B144" s="11" t="s">
        <v>415</v>
      </c>
      <c r="C144" s="12" t="s">
        <v>425</v>
      </c>
      <c r="D144" s="11"/>
      <c r="E144" s="11" t="s">
        <v>426</v>
      </c>
      <c r="F144" s="11" t="s">
        <v>411</v>
      </c>
      <c r="G144" s="11" t="s">
        <v>30</v>
      </c>
      <c r="H144" s="13">
        <v>390.77</v>
      </c>
    </row>
    <row r="145" spans="1:8" x14ac:dyDescent="0.35">
      <c r="A145" s="11">
        <v>8269</v>
      </c>
      <c r="B145" s="11" t="s">
        <v>427</v>
      </c>
      <c r="C145" s="12" t="s">
        <v>428</v>
      </c>
      <c r="D145" s="11" t="s">
        <v>429</v>
      </c>
      <c r="E145" s="11" t="s">
        <v>158</v>
      </c>
      <c r="F145" s="11" t="s">
        <v>430</v>
      </c>
      <c r="G145" s="11" t="s">
        <v>30</v>
      </c>
      <c r="H145" s="13">
        <v>19.78</v>
      </c>
    </row>
    <row r="146" spans="1:8" ht="26" x14ac:dyDescent="0.35">
      <c r="A146" s="11">
        <v>8270</v>
      </c>
      <c r="B146" s="11" t="s">
        <v>431</v>
      </c>
      <c r="C146" s="12" t="s">
        <v>432</v>
      </c>
      <c r="D146" s="11" t="s">
        <v>433</v>
      </c>
      <c r="E146" s="11" t="s">
        <v>158</v>
      </c>
      <c r="F146" s="11" t="s">
        <v>434</v>
      </c>
      <c r="G146" s="11" t="s">
        <v>30</v>
      </c>
      <c r="H146" s="13">
        <v>3.85</v>
      </c>
    </row>
    <row r="147" spans="1:8" ht="26" x14ac:dyDescent="0.35">
      <c r="A147" s="11">
        <v>8271</v>
      </c>
      <c r="B147" s="11" t="s">
        <v>431</v>
      </c>
      <c r="C147" s="12" t="s">
        <v>435</v>
      </c>
      <c r="D147" s="11" t="s">
        <v>436</v>
      </c>
      <c r="E147" s="11" t="s">
        <v>158</v>
      </c>
      <c r="F147" s="11" t="s">
        <v>434</v>
      </c>
      <c r="G147" s="11" t="s">
        <v>30</v>
      </c>
      <c r="H147" s="13">
        <v>6.91</v>
      </c>
    </row>
    <row r="148" spans="1:8" ht="26" x14ac:dyDescent="0.35">
      <c r="A148" s="11">
        <v>8272</v>
      </c>
      <c r="B148" s="11" t="s">
        <v>431</v>
      </c>
      <c r="C148" s="12" t="s">
        <v>437</v>
      </c>
      <c r="D148" s="11" t="s">
        <v>438</v>
      </c>
      <c r="E148" s="11" t="s">
        <v>158</v>
      </c>
      <c r="F148" s="11" t="s">
        <v>434</v>
      </c>
      <c r="G148" s="11" t="s">
        <v>30</v>
      </c>
      <c r="H148" s="13">
        <v>10.42</v>
      </c>
    </row>
    <row r="149" spans="1:8" ht="26" x14ac:dyDescent="0.35">
      <c r="A149" s="11">
        <v>8273</v>
      </c>
      <c r="B149" s="11" t="s">
        <v>431</v>
      </c>
      <c r="C149" s="12" t="s">
        <v>439</v>
      </c>
      <c r="D149" s="11" t="s">
        <v>440</v>
      </c>
      <c r="E149" s="11" t="s">
        <v>158</v>
      </c>
      <c r="F149" s="11" t="s">
        <v>441</v>
      </c>
      <c r="G149" s="11" t="s">
        <v>30</v>
      </c>
      <c r="H149" s="13">
        <v>17.579999999999998</v>
      </c>
    </row>
    <row r="150" spans="1:8" ht="26" x14ac:dyDescent="0.35">
      <c r="A150" s="11">
        <v>8275</v>
      </c>
      <c r="B150" s="11" t="s">
        <v>442</v>
      </c>
      <c r="C150" s="12" t="s">
        <v>443</v>
      </c>
      <c r="D150" s="11" t="s">
        <v>444</v>
      </c>
      <c r="E150" s="11" t="s">
        <v>158</v>
      </c>
      <c r="F150" s="11" t="s">
        <v>441</v>
      </c>
      <c r="G150" s="11" t="s">
        <v>30</v>
      </c>
      <c r="H150" s="13">
        <v>3.37</v>
      </c>
    </row>
    <row r="151" spans="1:8" ht="26" x14ac:dyDescent="0.35">
      <c r="A151" s="11">
        <v>8276</v>
      </c>
      <c r="B151" s="11" t="s">
        <v>442</v>
      </c>
      <c r="C151" s="12" t="s">
        <v>445</v>
      </c>
      <c r="D151" s="11" t="s">
        <v>446</v>
      </c>
      <c r="E151" s="11" t="s">
        <v>158</v>
      </c>
      <c r="F151" s="11" t="s">
        <v>441</v>
      </c>
      <c r="G151" s="11" t="s">
        <v>30</v>
      </c>
      <c r="H151" s="13">
        <v>8.33</v>
      </c>
    </row>
    <row r="152" spans="1:8" ht="26" x14ac:dyDescent="0.35">
      <c r="A152" s="11">
        <v>8277</v>
      </c>
      <c r="B152" s="11" t="s">
        <v>442</v>
      </c>
      <c r="C152" s="12" t="s">
        <v>447</v>
      </c>
      <c r="D152" s="11" t="s">
        <v>448</v>
      </c>
      <c r="E152" s="11" t="s">
        <v>158</v>
      </c>
      <c r="F152" s="11" t="s">
        <v>441</v>
      </c>
      <c r="G152" s="11" t="s">
        <v>30</v>
      </c>
      <c r="H152" s="13">
        <v>11.38</v>
      </c>
    </row>
    <row r="153" spans="1:8" ht="26" x14ac:dyDescent="0.35">
      <c r="A153" s="11">
        <v>8278</v>
      </c>
      <c r="B153" s="11" t="s">
        <v>442</v>
      </c>
      <c r="C153" s="12" t="s">
        <v>449</v>
      </c>
      <c r="D153" s="11" t="s">
        <v>450</v>
      </c>
      <c r="E153" s="11" t="s">
        <v>158</v>
      </c>
      <c r="F153" s="11" t="s">
        <v>441</v>
      </c>
      <c r="G153" s="11" t="s">
        <v>30</v>
      </c>
      <c r="H153" s="13">
        <v>16.07</v>
      </c>
    </row>
    <row r="154" spans="1:8" x14ac:dyDescent="0.35">
      <c r="A154" s="11">
        <v>8280</v>
      </c>
      <c r="B154" s="11" t="s">
        <v>451</v>
      </c>
      <c r="C154" s="12" t="s">
        <v>452</v>
      </c>
      <c r="D154" s="11" t="s">
        <v>453</v>
      </c>
      <c r="E154" s="11" t="s">
        <v>187</v>
      </c>
      <c r="F154" s="11" t="s">
        <v>454</v>
      </c>
      <c r="G154" s="11" t="s">
        <v>30</v>
      </c>
      <c r="H154" s="13">
        <v>48.97</v>
      </c>
    </row>
    <row r="155" spans="1:8" x14ac:dyDescent="0.35">
      <c r="A155" s="11">
        <v>8281</v>
      </c>
      <c r="B155" s="11" t="s">
        <v>451</v>
      </c>
      <c r="C155" s="12" t="s">
        <v>455</v>
      </c>
      <c r="D155" s="11" t="s">
        <v>456</v>
      </c>
      <c r="E155" s="11" t="s">
        <v>457</v>
      </c>
      <c r="F155" s="11" t="s">
        <v>454</v>
      </c>
      <c r="G155" s="11" t="s">
        <v>30</v>
      </c>
      <c r="H155" s="13">
        <v>96.16</v>
      </c>
    </row>
    <row r="156" spans="1:8" x14ac:dyDescent="0.35">
      <c r="A156" s="11">
        <v>8282</v>
      </c>
      <c r="B156" s="11" t="s">
        <v>451</v>
      </c>
      <c r="C156" s="12" t="s">
        <v>458</v>
      </c>
      <c r="D156" s="11" t="s">
        <v>459</v>
      </c>
      <c r="E156" s="11" t="s">
        <v>460</v>
      </c>
      <c r="F156" s="11" t="s">
        <v>454</v>
      </c>
      <c r="G156" s="11" t="s">
        <v>30</v>
      </c>
      <c r="H156" s="13">
        <v>100.52</v>
      </c>
    </row>
    <row r="157" spans="1:8" x14ac:dyDescent="0.35">
      <c r="A157" s="11">
        <v>8283</v>
      </c>
      <c r="B157" s="11" t="s">
        <v>451</v>
      </c>
      <c r="C157" s="12" t="s">
        <v>461</v>
      </c>
      <c r="D157" s="11" t="s">
        <v>462</v>
      </c>
      <c r="E157" s="11" t="s">
        <v>463</v>
      </c>
      <c r="F157" s="11" t="s">
        <v>454</v>
      </c>
      <c r="G157" s="11" t="s">
        <v>30</v>
      </c>
      <c r="H157" s="13">
        <v>162.85</v>
      </c>
    </row>
    <row r="158" spans="1:8" x14ac:dyDescent="0.35">
      <c r="A158" s="11">
        <v>8284</v>
      </c>
      <c r="B158" s="11" t="s">
        <v>451</v>
      </c>
      <c r="C158" s="12" t="s">
        <v>464</v>
      </c>
      <c r="D158" s="11" t="s">
        <v>465</v>
      </c>
      <c r="E158" s="11" t="s">
        <v>466</v>
      </c>
      <c r="F158" s="11" t="s">
        <v>454</v>
      </c>
      <c r="G158" s="11" t="s">
        <v>30</v>
      </c>
      <c r="H158" s="13">
        <v>290.23</v>
      </c>
    </row>
    <row r="159" spans="1:8" x14ac:dyDescent="0.35">
      <c r="A159" s="11">
        <v>8285</v>
      </c>
      <c r="B159" s="11" t="s">
        <v>451</v>
      </c>
      <c r="C159" s="12" t="s">
        <v>467</v>
      </c>
      <c r="D159" s="11" t="s">
        <v>468</v>
      </c>
      <c r="E159" s="11" t="s">
        <v>469</v>
      </c>
      <c r="F159" s="11" t="s">
        <v>454</v>
      </c>
      <c r="G159" s="11" t="s">
        <v>30</v>
      </c>
      <c r="H159" s="13">
        <v>580.96</v>
      </c>
    </row>
    <row r="160" spans="1:8" x14ac:dyDescent="0.35">
      <c r="A160" s="11">
        <v>8286</v>
      </c>
      <c r="B160" s="11" t="s">
        <v>451</v>
      </c>
      <c r="C160" s="12" t="s">
        <v>470</v>
      </c>
      <c r="D160" s="11" t="s">
        <v>471</v>
      </c>
      <c r="E160" s="11" t="s">
        <v>167</v>
      </c>
      <c r="F160" s="11" t="s">
        <v>454</v>
      </c>
      <c r="G160" s="11" t="s">
        <v>30</v>
      </c>
      <c r="H160" s="13">
        <v>848.28</v>
      </c>
    </row>
    <row r="161" spans="1:8" ht="26" x14ac:dyDescent="0.35">
      <c r="A161" s="11">
        <v>8287</v>
      </c>
      <c r="B161" s="11" t="s">
        <v>472</v>
      </c>
      <c r="C161" s="12" t="s">
        <v>473</v>
      </c>
      <c r="D161" s="11" t="s">
        <v>474</v>
      </c>
      <c r="E161" s="11" t="s">
        <v>475</v>
      </c>
      <c r="F161" s="11" t="s">
        <v>476</v>
      </c>
      <c r="G161" s="11" t="s">
        <v>30</v>
      </c>
      <c r="H161" s="13">
        <v>214.08</v>
      </c>
    </row>
    <row r="162" spans="1:8" ht="26" x14ac:dyDescent="0.35">
      <c r="A162" s="11">
        <v>8288</v>
      </c>
      <c r="B162" s="11" t="s">
        <v>472</v>
      </c>
      <c r="C162" s="12" t="s">
        <v>477</v>
      </c>
      <c r="D162" s="11" t="s">
        <v>478</v>
      </c>
      <c r="E162" s="11" t="s">
        <v>347</v>
      </c>
      <c r="F162" s="11" t="s">
        <v>476</v>
      </c>
      <c r="G162" s="11" t="s">
        <v>30</v>
      </c>
      <c r="H162" s="13">
        <v>253.26</v>
      </c>
    </row>
    <row r="163" spans="1:8" ht="26" x14ac:dyDescent="0.35">
      <c r="A163" s="11">
        <v>8289</v>
      </c>
      <c r="B163" s="11" t="s">
        <v>472</v>
      </c>
      <c r="C163" s="12" t="s">
        <v>479</v>
      </c>
      <c r="D163" s="11" t="s">
        <v>480</v>
      </c>
      <c r="E163" s="11" t="s">
        <v>45</v>
      </c>
      <c r="F163" s="11" t="s">
        <v>476</v>
      </c>
      <c r="G163" s="11" t="s">
        <v>30</v>
      </c>
      <c r="H163" s="13">
        <v>284.8</v>
      </c>
    </row>
    <row r="164" spans="1:8" x14ac:dyDescent="0.35">
      <c r="A164" s="11">
        <v>8290</v>
      </c>
      <c r="B164" s="11" t="s">
        <v>481</v>
      </c>
      <c r="C164" s="12" t="s">
        <v>482</v>
      </c>
      <c r="D164" s="11" t="s">
        <v>483</v>
      </c>
      <c r="E164" s="11" t="s">
        <v>484</v>
      </c>
      <c r="F164" s="11"/>
      <c r="G164" s="11" t="s">
        <v>30</v>
      </c>
      <c r="H164" s="13">
        <v>5.77</v>
      </c>
    </row>
    <row r="165" spans="1:8" x14ac:dyDescent="0.35">
      <c r="A165" s="15"/>
      <c r="B165" s="16"/>
      <c r="C165" s="16"/>
      <c r="D165" s="15"/>
      <c r="E165" s="15"/>
      <c r="F165" s="17"/>
      <c r="G165" s="15"/>
      <c r="H165" s="18"/>
    </row>
    <row r="166" spans="1:8" x14ac:dyDescent="0.35">
      <c r="A166" s="11">
        <v>8300</v>
      </c>
      <c r="B166" s="11" t="s">
        <v>485</v>
      </c>
      <c r="C166" s="12" t="s">
        <v>486</v>
      </c>
      <c r="D166" s="11" t="s">
        <v>487</v>
      </c>
      <c r="E166" s="11" t="s">
        <v>488</v>
      </c>
      <c r="F166" s="11"/>
      <c r="G166" s="11" t="s">
        <v>30</v>
      </c>
      <c r="H166" s="13">
        <v>21.31</v>
      </c>
    </row>
    <row r="167" spans="1:8" x14ac:dyDescent="0.35">
      <c r="A167" s="11">
        <v>8301</v>
      </c>
      <c r="B167" s="11" t="s">
        <v>485</v>
      </c>
      <c r="C167" s="12" t="s">
        <v>489</v>
      </c>
      <c r="D167" s="11" t="s">
        <v>490</v>
      </c>
      <c r="E167" s="11" t="s">
        <v>491</v>
      </c>
      <c r="F167" s="11"/>
      <c r="G167" s="11" t="s">
        <v>30</v>
      </c>
      <c r="H167" s="13">
        <v>26.47</v>
      </c>
    </row>
    <row r="168" spans="1:8" x14ac:dyDescent="0.35">
      <c r="A168" s="11">
        <v>8302</v>
      </c>
      <c r="B168" s="11" t="s">
        <v>485</v>
      </c>
      <c r="C168" s="12" t="s">
        <v>492</v>
      </c>
      <c r="D168" s="11" t="s">
        <v>493</v>
      </c>
      <c r="E168" s="11" t="s">
        <v>112</v>
      </c>
      <c r="F168" s="11"/>
      <c r="G168" s="11" t="s">
        <v>30</v>
      </c>
      <c r="H168" s="13">
        <v>47.48</v>
      </c>
    </row>
    <row r="169" spans="1:8" x14ac:dyDescent="0.35">
      <c r="A169" s="11">
        <v>8303</v>
      </c>
      <c r="B169" s="11" t="s">
        <v>485</v>
      </c>
      <c r="C169" s="12" t="s">
        <v>494</v>
      </c>
      <c r="D169" s="11" t="s">
        <v>495</v>
      </c>
      <c r="E169" s="11" t="s">
        <v>496</v>
      </c>
      <c r="F169" s="11"/>
      <c r="G169" s="11" t="s">
        <v>30</v>
      </c>
      <c r="H169" s="13">
        <v>95.17</v>
      </c>
    </row>
    <row r="170" spans="1:8" x14ac:dyDescent="0.35">
      <c r="A170" s="11">
        <v>8306</v>
      </c>
      <c r="B170" s="11" t="s">
        <v>497</v>
      </c>
      <c r="C170" s="12" t="s">
        <v>498</v>
      </c>
      <c r="D170" s="11" t="s">
        <v>93</v>
      </c>
      <c r="E170" s="11" t="s">
        <v>499</v>
      </c>
      <c r="F170" s="11"/>
      <c r="G170" s="11" t="s">
        <v>30</v>
      </c>
      <c r="H170" s="13">
        <v>91.61</v>
      </c>
    </row>
    <row r="171" spans="1:8" x14ac:dyDescent="0.35">
      <c r="A171" s="11">
        <v>8307</v>
      </c>
      <c r="B171" s="11" t="s">
        <v>497</v>
      </c>
      <c r="C171" s="12" t="s">
        <v>500</v>
      </c>
      <c r="D171" s="11" t="s">
        <v>501</v>
      </c>
      <c r="E171" s="11" t="s">
        <v>499</v>
      </c>
      <c r="F171" s="11"/>
      <c r="G171" s="11" t="s">
        <v>30</v>
      </c>
      <c r="H171" s="13">
        <v>121.27</v>
      </c>
    </row>
    <row r="172" spans="1:8" x14ac:dyDescent="0.35">
      <c r="A172" s="11">
        <v>8308</v>
      </c>
      <c r="B172" s="11" t="s">
        <v>497</v>
      </c>
      <c r="C172" s="12" t="s">
        <v>502</v>
      </c>
      <c r="D172" s="11" t="s">
        <v>503</v>
      </c>
      <c r="E172" s="11" t="s">
        <v>504</v>
      </c>
      <c r="F172" s="11" t="s">
        <v>505</v>
      </c>
      <c r="G172" s="11" t="s">
        <v>30</v>
      </c>
      <c r="H172" s="13">
        <v>132.63999999999999</v>
      </c>
    </row>
    <row r="173" spans="1:8" ht="26" x14ac:dyDescent="0.35">
      <c r="A173" s="11">
        <v>8309</v>
      </c>
      <c r="B173" s="11" t="s">
        <v>506</v>
      </c>
      <c r="C173" s="12" t="s">
        <v>507</v>
      </c>
      <c r="D173" s="11"/>
      <c r="E173" s="11"/>
      <c r="F173" s="11"/>
      <c r="G173" s="11" t="s">
        <v>30</v>
      </c>
      <c r="H173" s="13">
        <v>4.37</v>
      </c>
    </row>
    <row r="174" spans="1:8" x14ac:dyDescent="0.35">
      <c r="A174" s="11">
        <v>8310</v>
      </c>
      <c r="B174" s="11" t="s">
        <v>508</v>
      </c>
      <c r="C174" s="12" t="s">
        <v>509</v>
      </c>
      <c r="D174" s="11" t="s">
        <v>510</v>
      </c>
      <c r="E174" s="11" t="s">
        <v>511</v>
      </c>
      <c r="F174" s="11" t="s">
        <v>512</v>
      </c>
      <c r="G174" s="11" t="s">
        <v>30</v>
      </c>
      <c r="H174" s="13">
        <v>4.8600000000000003</v>
      </c>
    </row>
    <row r="175" spans="1:8" x14ac:dyDescent="0.35">
      <c r="A175" s="11">
        <v>8311</v>
      </c>
      <c r="B175" s="11" t="s">
        <v>508</v>
      </c>
      <c r="C175" s="12" t="s">
        <v>513</v>
      </c>
      <c r="D175" s="11" t="s">
        <v>514</v>
      </c>
      <c r="E175" s="11" t="s">
        <v>515</v>
      </c>
      <c r="F175" s="11" t="s">
        <v>512</v>
      </c>
      <c r="G175" s="11" t="s">
        <v>30</v>
      </c>
      <c r="H175" s="13">
        <v>14.57</v>
      </c>
    </row>
    <row r="176" spans="1:8" x14ac:dyDescent="0.35">
      <c r="A176" s="11">
        <v>8312</v>
      </c>
      <c r="B176" s="11" t="s">
        <v>508</v>
      </c>
      <c r="C176" s="12" t="s">
        <v>516</v>
      </c>
      <c r="D176" s="11" t="s">
        <v>517</v>
      </c>
      <c r="E176" s="11">
        <v>47.5</v>
      </c>
      <c r="F176" s="11" t="s">
        <v>512</v>
      </c>
      <c r="G176" s="11" t="s">
        <v>30</v>
      </c>
      <c r="H176" s="13">
        <v>24.2</v>
      </c>
    </row>
    <row r="177" spans="1:8" x14ac:dyDescent="0.35">
      <c r="A177" s="11">
        <v>8313</v>
      </c>
      <c r="B177" s="11" t="s">
        <v>508</v>
      </c>
      <c r="C177" s="12" t="s">
        <v>518</v>
      </c>
      <c r="D177" s="11" t="s">
        <v>519</v>
      </c>
      <c r="E177" s="11" t="s">
        <v>78</v>
      </c>
      <c r="F177" s="11" t="s">
        <v>512</v>
      </c>
      <c r="G177" s="11" t="s">
        <v>30</v>
      </c>
      <c r="H177" s="13">
        <v>56.7</v>
      </c>
    </row>
    <row r="178" spans="1:8" x14ac:dyDescent="0.35">
      <c r="A178" s="11">
        <v>8314</v>
      </c>
      <c r="B178" s="11" t="s">
        <v>508</v>
      </c>
      <c r="C178" s="12" t="s">
        <v>520</v>
      </c>
      <c r="D178" s="11" t="s">
        <v>521</v>
      </c>
      <c r="E178" s="11" t="s">
        <v>522</v>
      </c>
      <c r="F178" s="11" t="s">
        <v>512</v>
      </c>
      <c r="G178" s="11" t="s">
        <v>30</v>
      </c>
      <c r="H178" s="13">
        <v>85</v>
      </c>
    </row>
    <row r="179" spans="1:8" x14ac:dyDescent="0.35">
      <c r="A179" s="11">
        <v>8315</v>
      </c>
      <c r="B179" s="11" t="s">
        <v>508</v>
      </c>
      <c r="C179" s="12" t="s">
        <v>523</v>
      </c>
      <c r="D179" s="11" t="s">
        <v>524</v>
      </c>
      <c r="E179" s="11" t="s">
        <v>118</v>
      </c>
      <c r="F179" s="11" t="s">
        <v>512</v>
      </c>
      <c r="G179" s="11" t="s">
        <v>30</v>
      </c>
      <c r="H179" s="13">
        <v>105.65</v>
      </c>
    </row>
    <row r="180" spans="1:8" x14ac:dyDescent="0.35">
      <c r="A180" s="11">
        <v>8316</v>
      </c>
      <c r="B180" s="11" t="s">
        <v>508</v>
      </c>
      <c r="C180" s="12" t="s">
        <v>525</v>
      </c>
      <c r="D180" s="11" t="s">
        <v>526</v>
      </c>
      <c r="E180" s="11" t="s">
        <v>527</v>
      </c>
      <c r="F180" s="11" t="s">
        <v>528</v>
      </c>
      <c r="G180" s="11" t="s">
        <v>30</v>
      </c>
      <c r="H180" s="13">
        <v>133.5</v>
      </c>
    </row>
    <row r="181" spans="1:8" x14ac:dyDescent="0.35">
      <c r="A181" s="11">
        <v>8317</v>
      </c>
      <c r="B181" s="11" t="s">
        <v>508</v>
      </c>
      <c r="C181" s="12" t="s">
        <v>529</v>
      </c>
      <c r="D181" s="11" t="s">
        <v>530</v>
      </c>
      <c r="E181" s="11" t="s">
        <v>134</v>
      </c>
      <c r="F181" s="11" t="s">
        <v>528</v>
      </c>
      <c r="G181" s="11" t="s">
        <v>30</v>
      </c>
      <c r="H181" s="13">
        <v>154.19999999999999</v>
      </c>
    </row>
    <row r="182" spans="1:8" x14ac:dyDescent="0.35">
      <c r="A182" s="11" t="s">
        <v>531</v>
      </c>
      <c r="B182" s="11" t="s">
        <v>508</v>
      </c>
      <c r="C182" s="12" t="s">
        <v>532</v>
      </c>
      <c r="D182" s="11" t="s">
        <v>533</v>
      </c>
      <c r="E182" s="11" t="s">
        <v>534</v>
      </c>
      <c r="F182" s="11" t="s">
        <v>528</v>
      </c>
      <c r="G182" s="11" t="s">
        <v>30</v>
      </c>
      <c r="H182" s="13">
        <v>200.52</v>
      </c>
    </row>
    <row r="183" spans="1:8" x14ac:dyDescent="0.35">
      <c r="A183" s="11">
        <v>8318</v>
      </c>
      <c r="B183" s="11" t="s">
        <v>508</v>
      </c>
      <c r="C183" s="12" t="s">
        <v>535</v>
      </c>
      <c r="D183" s="11" t="s">
        <v>536</v>
      </c>
      <c r="E183" s="11" t="s">
        <v>51</v>
      </c>
      <c r="F183" s="11" t="s">
        <v>528</v>
      </c>
      <c r="G183" s="11" t="s">
        <v>30</v>
      </c>
      <c r="H183" s="13">
        <v>249.54</v>
      </c>
    </row>
    <row r="184" spans="1:8" x14ac:dyDescent="0.35">
      <c r="A184" s="11">
        <v>8319</v>
      </c>
      <c r="B184" s="11" t="s">
        <v>508</v>
      </c>
      <c r="C184" s="12" t="s">
        <v>537</v>
      </c>
      <c r="D184" s="11" t="s">
        <v>538</v>
      </c>
      <c r="E184" s="11" t="s">
        <v>233</v>
      </c>
      <c r="F184" s="11" t="s">
        <v>539</v>
      </c>
      <c r="G184" s="11" t="s">
        <v>30</v>
      </c>
      <c r="H184" s="13">
        <v>314.74</v>
      </c>
    </row>
    <row r="185" spans="1:8" x14ac:dyDescent="0.35">
      <c r="A185" s="11">
        <v>8320</v>
      </c>
      <c r="B185" s="11" t="s">
        <v>508</v>
      </c>
      <c r="C185" s="12" t="s">
        <v>540</v>
      </c>
      <c r="D185" s="11" t="s">
        <v>541</v>
      </c>
      <c r="E185" s="11" t="s">
        <v>542</v>
      </c>
      <c r="F185" s="11" t="s">
        <v>543</v>
      </c>
      <c r="G185" s="11" t="s">
        <v>30</v>
      </c>
      <c r="H185" s="13">
        <v>586.29</v>
      </c>
    </row>
    <row r="186" spans="1:8" x14ac:dyDescent="0.35">
      <c r="A186" s="11">
        <v>8321</v>
      </c>
      <c r="B186" s="11" t="s">
        <v>508</v>
      </c>
      <c r="C186" s="12" t="s">
        <v>544</v>
      </c>
      <c r="D186" s="11" t="s">
        <v>545</v>
      </c>
      <c r="E186" s="11" t="s">
        <v>546</v>
      </c>
      <c r="F186" s="11"/>
      <c r="G186" s="11" t="s">
        <v>30</v>
      </c>
      <c r="H186" s="13">
        <v>686.16</v>
      </c>
    </row>
    <row r="187" spans="1:8" x14ac:dyDescent="0.35">
      <c r="A187" s="11">
        <v>8322</v>
      </c>
      <c r="B187" s="11" t="s">
        <v>508</v>
      </c>
      <c r="C187" s="12" t="s">
        <v>547</v>
      </c>
      <c r="D187" s="11" t="s">
        <v>548</v>
      </c>
      <c r="E187" s="11" t="s">
        <v>549</v>
      </c>
      <c r="F187" s="11" t="s">
        <v>539</v>
      </c>
      <c r="G187" s="11" t="s">
        <v>30</v>
      </c>
      <c r="H187" s="13">
        <v>583.21</v>
      </c>
    </row>
    <row r="188" spans="1:8" x14ac:dyDescent="0.35">
      <c r="A188" s="11">
        <v>8323</v>
      </c>
      <c r="B188" s="11" t="s">
        <v>508</v>
      </c>
      <c r="C188" s="12" t="s">
        <v>550</v>
      </c>
      <c r="D188" s="11" t="s">
        <v>551</v>
      </c>
      <c r="E188" s="11" t="s">
        <v>542</v>
      </c>
      <c r="F188" s="11" t="s">
        <v>552</v>
      </c>
      <c r="G188" s="11" t="s">
        <v>30</v>
      </c>
      <c r="H188" s="13">
        <v>892.32</v>
      </c>
    </row>
    <row r="189" spans="1:8" x14ac:dyDescent="0.35">
      <c r="A189" s="11">
        <v>8324</v>
      </c>
      <c r="B189" s="11" t="s">
        <v>508</v>
      </c>
      <c r="C189" s="12" t="s">
        <v>540</v>
      </c>
      <c r="D189" s="11" t="s">
        <v>541</v>
      </c>
      <c r="E189" s="11" t="s">
        <v>553</v>
      </c>
      <c r="F189" s="11" t="s">
        <v>552</v>
      </c>
      <c r="G189" s="11" t="s">
        <v>30</v>
      </c>
      <c r="H189" s="13">
        <v>586.29</v>
      </c>
    </row>
    <row r="190" spans="1:8" x14ac:dyDescent="0.35">
      <c r="A190" s="11">
        <v>8325</v>
      </c>
      <c r="B190" s="11" t="s">
        <v>508</v>
      </c>
      <c r="C190" s="12" t="s">
        <v>554</v>
      </c>
      <c r="D190" s="11" t="s">
        <v>555</v>
      </c>
      <c r="E190" s="11" t="s">
        <v>187</v>
      </c>
      <c r="F190" s="11"/>
      <c r="G190" s="11" t="s">
        <v>30</v>
      </c>
      <c r="H190" s="13">
        <v>28.7</v>
      </c>
    </row>
    <row r="191" spans="1:8" x14ac:dyDescent="0.35">
      <c r="A191" s="11">
        <v>8326</v>
      </c>
      <c r="B191" s="11" t="s">
        <v>508</v>
      </c>
      <c r="C191" s="12" t="s">
        <v>556</v>
      </c>
      <c r="D191" s="11" t="s">
        <v>557</v>
      </c>
      <c r="E191" s="11" t="s">
        <v>558</v>
      </c>
      <c r="F191" s="11"/>
      <c r="G191" s="11" t="s">
        <v>30</v>
      </c>
      <c r="H191" s="13">
        <v>15.31</v>
      </c>
    </row>
    <row r="192" spans="1:8" x14ac:dyDescent="0.35">
      <c r="A192" s="11">
        <v>8327</v>
      </c>
      <c r="B192" s="11" t="s">
        <v>508</v>
      </c>
      <c r="C192" s="12" t="s">
        <v>559</v>
      </c>
      <c r="D192" s="11" t="s">
        <v>560</v>
      </c>
      <c r="E192" s="11" t="s">
        <v>561</v>
      </c>
      <c r="F192" s="11" t="s">
        <v>552</v>
      </c>
      <c r="G192" s="11" t="s">
        <v>30</v>
      </c>
      <c r="H192" s="13">
        <v>363.63</v>
      </c>
    </row>
    <row r="193" spans="1:8" x14ac:dyDescent="0.35">
      <c r="A193" s="11">
        <v>8328</v>
      </c>
      <c r="B193" s="11" t="s">
        <v>508</v>
      </c>
      <c r="C193" s="12" t="s">
        <v>562</v>
      </c>
      <c r="D193" s="11" t="s">
        <v>563</v>
      </c>
      <c r="E193" s="11" t="s">
        <v>564</v>
      </c>
      <c r="F193" s="11" t="s">
        <v>552</v>
      </c>
      <c r="G193" s="11" t="s">
        <v>30</v>
      </c>
      <c r="H193" s="13">
        <v>468.35</v>
      </c>
    </row>
    <row r="194" spans="1:8" x14ac:dyDescent="0.35">
      <c r="A194" s="11">
        <v>8329</v>
      </c>
      <c r="B194" s="11" t="s">
        <v>508</v>
      </c>
      <c r="C194" s="12" t="s">
        <v>547</v>
      </c>
      <c r="D194" s="11" t="s">
        <v>548</v>
      </c>
      <c r="E194" s="11" t="s">
        <v>549</v>
      </c>
      <c r="F194" s="11" t="s">
        <v>552</v>
      </c>
      <c r="G194" s="11" t="s">
        <v>30</v>
      </c>
      <c r="H194" s="13">
        <v>583.21</v>
      </c>
    </row>
    <row r="195" spans="1:8" x14ac:dyDescent="0.35">
      <c r="A195" s="11">
        <v>8330</v>
      </c>
      <c r="B195" s="11" t="s">
        <v>565</v>
      </c>
      <c r="C195" s="12" t="s">
        <v>566</v>
      </c>
      <c r="D195" s="11" t="s">
        <v>567</v>
      </c>
      <c r="E195" s="11" t="s">
        <v>568</v>
      </c>
      <c r="F195" s="11" t="s">
        <v>569</v>
      </c>
      <c r="G195" s="11" t="s">
        <v>30</v>
      </c>
      <c r="H195" s="13">
        <v>75.12</v>
      </c>
    </row>
    <row r="196" spans="1:8" x14ac:dyDescent="0.35">
      <c r="A196" s="11">
        <v>8331</v>
      </c>
      <c r="B196" s="11" t="s">
        <v>565</v>
      </c>
      <c r="C196" s="12" t="s">
        <v>570</v>
      </c>
      <c r="D196" s="11" t="s">
        <v>571</v>
      </c>
      <c r="E196" s="11" t="s">
        <v>42</v>
      </c>
      <c r="F196" s="11" t="s">
        <v>572</v>
      </c>
      <c r="G196" s="11" t="s">
        <v>30</v>
      </c>
      <c r="H196" s="13">
        <v>116.57</v>
      </c>
    </row>
    <row r="197" spans="1:8" x14ac:dyDescent="0.35">
      <c r="A197" s="11">
        <v>8332</v>
      </c>
      <c r="B197" s="11" t="s">
        <v>565</v>
      </c>
      <c r="C197" s="12" t="s">
        <v>573</v>
      </c>
      <c r="D197" s="11" t="s">
        <v>574</v>
      </c>
      <c r="E197" s="11" t="s">
        <v>575</v>
      </c>
      <c r="F197" s="11" t="s">
        <v>572</v>
      </c>
      <c r="G197" s="11" t="s">
        <v>30</v>
      </c>
      <c r="H197" s="13">
        <v>164.35</v>
      </c>
    </row>
    <row r="198" spans="1:8" x14ac:dyDescent="0.35">
      <c r="A198" s="11">
        <v>8334</v>
      </c>
      <c r="B198" s="11" t="s">
        <v>565</v>
      </c>
      <c r="C198" s="12" t="s">
        <v>576</v>
      </c>
      <c r="D198" s="11" t="s">
        <v>577</v>
      </c>
      <c r="E198" s="11" t="s">
        <v>116</v>
      </c>
      <c r="F198" s="11" t="s">
        <v>572</v>
      </c>
      <c r="G198" s="11" t="s">
        <v>30</v>
      </c>
      <c r="H198" s="13">
        <v>167.74</v>
      </c>
    </row>
    <row r="199" spans="1:8" ht="26" x14ac:dyDescent="0.35">
      <c r="A199" s="11">
        <v>8350</v>
      </c>
      <c r="B199" s="11" t="s">
        <v>578</v>
      </c>
      <c r="C199" s="12" t="s">
        <v>579</v>
      </c>
      <c r="D199" s="11" t="s">
        <v>580</v>
      </c>
      <c r="E199" s="11" t="s">
        <v>158</v>
      </c>
      <c r="F199" s="11" t="s">
        <v>581</v>
      </c>
      <c r="G199" s="11" t="s">
        <v>30</v>
      </c>
      <c r="H199" s="13">
        <v>0.15</v>
      </c>
    </row>
    <row r="200" spans="1:8" ht="26" x14ac:dyDescent="0.35">
      <c r="A200" s="11">
        <v>8351</v>
      </c>
      <c r="B200" s="11" t="s">
        <v>578</v>
      </c>
      <c r="C200" s="12" t="s">
        <v>582</v>
      </c>
      <c r="D200" s="11" t="s">
        <v>583</v>
      </c>
      <c r="E200" s="11" t="s">
        <v>158</v>
      </c>
      <c r="F200" s="11" t="s">
        <v>581</v>
      </c>
      <c r="G200" s="11" t="s">
        <v>30</v>
      </c>
      <c r="H200" s="13">
        <v>0.23</v>
      </c>
    </row>
    <row r="201" spans="1:8" ht="26" x14ac:dyDescent="0.35">
      <c r="A201" s="11">
        <v>8352</v>
      </c>
      <c r="B201" s="11" t="s">
        <v>578</v>
      </c>
      <c r="C201" s="12" t="s">
        <v>584</v>
      </c>
      <c r="D201" s="11" t="s">
        <v>585</v>
      </c>
      <c r="E201" s="11" t="s">
        <v>158</v>
      </c>
      <c r="F201" s="11" t="s">
        <v>581</v>
      </c>
      <c r="G201" s="11" t="s">
        <v>30</v>
      </c>
      <c r="H201" s="13">
        <v>0.6</v>
      </c>
    </row>
    <row r="202" spans="1:8" ht="26" x14ac:dyDescent="0.35">
      <c r="A202" s="11">
        <v>8353</v>
      </c>
      <c r="B202" s="11" t="s">
        <v>578</v>
      </c>
      <c r="C202" s="12" t="s">
        <v>586</v>
      </c>
      <c r="D202" s="11" t="s">
        <v>587</v>
      </c>
      <c r="E202" s="11" t="s">
        <v>158</v>
      </c>
      <c r="F202" s="11" t="s">
        <v>581</v>
      </c>
      <c r="G202" s="11" t="s">
        <v>30</v>
      </c>
      <c r="H202" s="13">
        <v>0.66</v>
      </c>
    </row>
    <row r="203" spans="1:8" ht="26" x14ac:dyDescent="0.35">
      <c r="A203" s="11">
        <v>8354</v>
      </c>
      <c r="B203" s="11" t="s">
        <v>578</v>
      </c>
      <c r="C203" s="12" t="s">
        <v>588</v>
      </c>
      <c r="D203" s="11" t="s">
        <v>589</v>
      </c>
      <c r="E203" s="11" t="s">
        <v>158</v>
      </c>
      <c r="F203" s="11" t="s">
        <v>581</v>
      </c>
      <c r="G203" s="11" t="s">
        <v>30</v>
      </c>
      <c r="H203" s="13">
        <v>0.97</v>
      </c>
    </row>
    <row r="204" spans="1:8" ht="26" x14ac:dyDescent="0.35">
      <c r="A204" s="11">
        <v>8355</v>
      </c>
      <c r="B204" s="11" t="s">
        <v>578</v>
      </c>
      <c r="C204" s="12" t="s">
        <v>590</v>
      </c>
      <c r="D204" s="11" t="s">
        <v>591</v>
      </c>
      <c r="E204" s="11" t="s">
        <v>158</v>
      </c>
      <c r="F204" s="11" t="s">
        <v>581</v>
      </c>
      <c r="G204" s="11" t="s">
        <v>30</v>
      </c>
      <c r="H204" s="13">
        <v>1.8</v>
      </c>
    </row>
    <row r="205" spans="1:8" ht="26" x14ac:dyDescent="0.35">
      <c r="A205" s="11">
        <v>8356</v>
      </c>
      <c r="B205" s="11" t="s">
        <v>592</v>
      </c>
      <c r="C205" s="12" t="s">
        <v>593</v>
      </c>
      <c r="D205" s="11" t="s">
        <v>594</v>
      </c>
      <c r="E205" s="11" t="s">
        <v>158</v>
      </c>
      <c r="F205" s="11" t="s">
        <v>581</v>
      </c>
      <c r="G205" s="11" t="s">
        <v>30</v>
      </c>
      <c r="H205" s="13">
        <v>0.28000000000000003</v>
      </c>
    </row>
    <row r="206" spans="1:8" ht="26" x14ac:dyDescent="0.35">
      <c r="A206" s="11">
        <v>8357</v>
      </c>
      <c r="B206" s="11" t="s">
        <v>592</v>
      </c>
      <c r="C206" s="12" t="s">
        <v>595</v>
      </c>
      <c r="D206" s="11" t="s">
        <v>596</v>
      </c>
      <c r="E206" s="11" t="s">
        <v>158</v>
      </c>
      <c r="F206" s="11" t="s">
        <v>581</v>
      </c>
      <c r="G206" s="11" t="s">
        <v>30</v>
      </c>
      <c r="H206" s="13">
        <v>0.32</v>
      </c>
    </row>
    <row r="207" spans="1:8" ht="26" x14ac:dyDescent="0.35">
      <c r="A207" s="11">
        <v>8358</v>
      </c>
      <c r="B207" s="11" t="s">
        <v>592</v>
      </c>
      <c r="C207" s="12" t="s">
        <v>597</v>
      </c>
      <c r="D207" s="11" t="s">
        <v>598</v>
      </c>
      <c r="E207" s="11" t="s">
        <v>158</v>
      </c>
      <c r="F207" s="11" t="s">
        <v>581</v>
      </c>
      <c r="G207" s="11" t="s">
        <v>30</v>
      </c>
      <c r="H207" s="13">
        <v>1.1100000000000001</v>
      </c>
    </row>
    <row r="208" spans="1:8" ht="26" x14ac:dyDescent="0.35">
      <c r="A208" s="11">
        <v>8359</v>
      </c>
      <c r="B208" s="11" t="s">
        <v>592</v>
      </c>
      <c r="C208" s="12" t="s">
        <v>599</v>
      </c>
      <c r="D208" s="11" t="s">
        <v>600</v>
      </c>
      <c r="E208" s="11" t="s">
        <v>158</v>
      </c>
      <c r="F208" s="11" t="s">
        <v>581</v>
      </c>
      <c r="G208" s="11" t="s">
        <v>30</v>
      </c>
      <c r="H208" s="13">
        <v>1.18</v>
      </c>
    </row>
    <row r="209" spans="1:8" ht="26" x14ac:dyDescent="0.35">
      <c r="A209" s="11">
        <v>8360</v>
      </c>
      <c r="B209" s="11" t="s">
        <v>592</v>
      </c>
      <c r="C209" s="12" t="s">
        <v>601</v>
      </c>
      <c r="D209" s="11" t="s">
        <v>602</v>
      </c>
      <c r="E209" s="11" t="s">
        <v>158</v>
      </c>
      <c r="F209" s="11" t="s">
        <v>581</v>
      </c>
      <c r="G209" s="11" t="s">
        <v>30</v>
      </c>
      <c r="H209" s="13">
        <v>1.82</v>
      </c>
    </row>
    <row r="210" spans="1:8" ht="26" x14ac:dyDescent="0.35">
      <c r="A210" s="11">
        <v>8361</v>
      </c>
      <c r="B210" s="11" t="s">
        <v>592</v>
      </c>
      <c r="C210" s="12" t="s">
        <v>603</v>
      </c>
      <c r="D210" s="11" t="s">
        <v>604</v>
      </c>
      <c r="E210" s="11" t="s">
        <v>158</v>
      </c>
      <c r="F210" s="11" t="s">
        <v>581</v>
      </c>
      <c r="G210" s="11" t="s">
        <v>30</v>
      </c>
      <c r="H210" s="13">
        <v>3.48</v>
      </c>
    </row>
    <row r="211" spans="1:8" ht="26" x14ac:dyDescent="0.35">
      <c r="A211" s="11">
        <v>8380</v>
      </c>
      <c r="B211" s="11" t="s">
        <v>605</v>
      </c>
      <c r="C211" s="12" t="s">
        <v>606</v>
      </c>
      <c r="D211" s="11" t="s">
        <v>607</v>
      </c>
      <c r="E211" s="11" t="s">
        <v>608</v>
      </c>
      <c r="F211" s="11" t="s">
        <v>609</v>
      </c>
      <c r="G211" s="11" t="s">
        <v>30</v>
      </c>
      <c r="H211" s="13">
        <v>43.49</v>
      </c>
    </row>
    <row r="212" spans="1:8" x14ac:dyDescent="0.35">
      <c r="A212" s="11">
        <v>8381</v>
      </c>
      <c r="B212" s="11" t="s">
        <v>605</v>
      </c>
      <c r="C212" s="12" t="s">
        <v>610</v>
      </c>
      <c r="D212" s="11" t="s">
        <v>611</v>
      </c>
      <c r="E212" s="11" t="s">
        <v>612</v>
      </c>
      <c r="F212" s="11" t="s">
        <v>609</v>
      </c>
      <c r="G212" s="11" t="s">
        <v>30</v>
      </c>
      <c r="H212" s="13">
        <v>62.21</v>
      </c>
    </row>
    <row r="213" spans="1:8" ht="26" x14ac:dyDescent="0.35">
      <c r="A213" s="11">
        <v>8382</v>
      </c>
      <c r="B213" s="11" t="s">
        <v>605</v>
      </c>
      <c r="C213" s="12" t="s">
        <v>613</v>
      </c>
      <c r="D213" s="11" t="s">
        <v>614</v>
      </c>
      <c r="E213" s="11" t="s">
        <v>615</v>
      </c>
      <c r="F213" s="11" t="s">
        <v>616</v>
      </c>
      <c r="G213" s="11" t="s">
        <v>30</v>
      </c>
      <c r="H213" s="13">
        <v>69.08</v>
      </c>
    </row>
    <row r="214" spans="1:8" ht="26" x14ac:dyDescent="0.35">
      <c r="A214" s="11">
        <v>8383</v>
      </c>
      <c r="B214" s="11" t="s">
        <v>605</v>
      </c>
      <c r="C214" s="12" t="s">
        <v>617</v>
      </c>
      <c r="D214" s="11" t="s">
        <v>618</v>
      </c>
      <c r="E214" s="11" t="s">
        <v>619</v>
      </c>
      <c r="F214" s="11" t="s">
        <v>616</v>
      </c>
      <c r="G214" s="11" t="s">
        <v>30</v>
      </c>
      <c r="H214" s="13">
        <v>170.79</v>
      </c>
    </row>
    <row r="215" spans="1:8" ht="26" x14ac:dyDescent="0.35">
      <c r="A215" s="11">
        <v>8384</v>
      </c>
      <c r="B215" s="11" t="s">
        <v>605</v>
      </c>
      <c r="C215" s="12" t="s">
        <v>620</v>
      </c>
      <c r="D215" s="11" t="s">
        <v>621</v>
      </c>
      <c r="E215" s="11" t="s">
        <v>622</v>
      </c>
      <c r="F215" s="11" t="s">
        <v>616</v>
      </c>
      <c r="G215" s="11" t="s">
        <v>30</v>
      </c>
      <c r="H215" s="13">
        <v>208.16</v>
      </c>
    </row>
    <row r="216" spans="1:8" x14ac:dyDescent="0.35">
      <c r="A216" s="11">
        <v>8390</v>
      </c>
      <c r="B216" s="11" t="s">
        <v>623</v>
      </c>
      <c r="C216" s="12" t="s">
        <v>624</v>
      </c>
      <c r="D216" s="11" t="s">
        <v>625</v>
      </c>
      <c r="E216" s="11" t="s">
        <v>626</v>
      </c>
      <c r="F216" s="11" t="s">
        <v>627</v>
      </c>
      <c r="G216" s="11" t="s">
        <v>30</v>
      </c>
      <c r="H216" s="13">
        <v>37.31</v>
      </c>
    </row>
    <row r="217" spans="1:8" x14ac:dyDescent="0.35">
      <c r="A217" s="11">
        <v>8391</v>
      </c>
      <c r="B217" s="11" t="s">
        <v>623</v>
      </c>
      <c r="C217" s="12" t="s">
        <v>628</v>
      </c>
      <c r="D217" s="11" t="s">
        <v>629</v>
      </c>
      <c r="E217" s="11" t="s">
        <v>193</v>
      </c>
      <c r="F217" s="11" t="s">
        <v>627</v>
      </c>
      <c r="G217" s="11" t="s">
        <v>30</v>
      </c>
      <c r="H217" s="13">
        <v>59.65</v>
      </c>
    </row>
    <row r="218" spans="1:8" x14ac:dyDescent="0.35">
      <c r="A218" s="11">
        <v>8392</v>
      </c>
      <c r="B218" s="11" t="s">
        <v>623</v>
      </c>
      <c r="C218" s="12" t="s">
        <v>630</v>
      </c>
      <c r="D218" s="11" t="s">
        <v>614</v>
      </c>
      <c r="E218" s="11" t="s">
        <v>499</v>
      </c>
      <c r="F218" s="11" t="s">
        <v>631</v>
      </c>
      <c r="G218" s="11" t="s">
        <v>30</v>
      </c>
      <c r="H218" s="13">
        <v>67.540000000000006</v>
      </c>
    </row>
    <row r="219" spans="1:8" x14ac:dyDescent="0.35">
      <c r="A219" s="11">
        <v>8393</v>
      </c>
      <c r="B219" s="11" t="s">
        <v>623</v>
      </c>
      <c r="C219" s="12" t="s">
        <v>632</v>
      </c>
      <c r="D219" s="11" t="s">
        <v>633</v>
      </c>
      <c r="E219" s="11" t="s">
        <v>634</v>
      </c>
      <c r="F219" s="11" t="s">
        <v>631</v>
      </c>
      <c r="G219" s="11" t="s">
        <v>30</v>
      </c>
      <c r="H219" s="13">
        <v>76.62</v>
      </c>
    </row>
    <row r="220" spans="1:8" x14ac:dyDescent="0.35">
      <c r="A220" s="11">
        <v>8394</v>
      </c>
      <c r="B220" s="11" t="s">
        <v>623</v>
      </c>
      <c r="C220" s="12" t="s">
        <v>635</v>
      </c>
      <c r="D220" s="11" t="s">
        <v>636</v>
      </c>
      <c r="E220" s="11" t="s">
        <v>637</v>
      </c>
      <c r="F220" s="11" t="s">
        <v>631</v>
      </c>
      <c r="G220" s="11" t="s">
        <v>30</v>
      </c>
      <c r="H220" s="13">
        <v>95.09</v>
      </c>
    </row>
    <row r="221" spans="1:8" x14ac:dyDescent="0.35">
      <c r="A221" s="11">
        <v>8395</v>
      </c>
      <c r="B221" s="11" t="s">
        <v>623</v>
      </c>
      <c r="C221" s="12" t="s">
        <v>638</v>
      </c>
      <c r="D221" s="11" t="s">
        <v>639</v>
      </c>
      <c r="E221" s="11" t="s">
        <v>640</v>
      </c>
      <c r="F221" s="11" t="s">
        <v>631</v>
      </c>
      <c r="G221" s="11" t="s">
        <v>30</v>
      </c>
      <c r="H221" s="13">
        <v>109.99</v>
      </c>
    </row>
    <row r="222" spans="1:8" x14ac:dyDescent="0.35">
      <c r="A222" s="11">
        <v>8396</v>
      </c>
      <c r="B222" s="11" t="s">
        <v>623</v>
      </c>
      <c r="C222" s="12" t="s">
        <v>641</v>
      </c>
      <c r="D222" s="11" t="s">
        <v>642</v>
      </c>
      <c r="E222" s="11" t="s">
        <v>643</v>
      </c>
      <c r="F222" s="11" t="s">
        <v>631</v>
      </c>
      <c r="G222" s="11" t="s">
        <v>30</v>
      </c>
      <c r="H222" s="13">
        <v>118.5</v>
      </c>
    </row>
    <row r="223" spans="1:8" x14ac:dyDescent="0.35">
      <c r="A223" s="11">
        <v>8397</v>
      </c>
      <c r="B223" s="11" t="s">
        <v>623</v>
      </c>
      <c r="C223" s="12" t="s">
        <v>644</v>
      </c>
      <c r="D223" s="11" t="s">
        <v>645</v>
      </c>
      <c r="E223" s="11" t="s">
        <v>646</v>
      </c>
      <c r="F223" s="11" t="s">
        <v>631</v>
      </c>
      <c r="G223" s="11" t="s">
        <v>30</v>
      </c>
      <c r="H223" s="13">
        <v>148.26</v>
      </c>
    </row>
    <row r="224" spans="1:8" x14ac:dyDescent="0.35">
      <c r="A224" s="11">
        <v>8398</v>
      </c>
      <c r="B224" s="11" t="s">
        <v>623</v>
      </c>
      <c r="C224" s="12" t="s">
        <v>647</v>
      </c>
      <c r="D224" s="11" t="s">
        <v>648</v>
      </c>
      <c r="E224" s="11" t="s">
        <v>649</v>
      </c>
      <c r="F224" s="11" t="s">
        <v>631</v>
      </c>
      <c r="G224" s="11" t="s">
        <v>30</v>
      </c>
      <c r="H224" s="13">
        <v>211.41</v>
      </c>
    </row>
    <row r="225" spans="1:8" ht="39" x14ac:dyDescent="0.35">
      <c r="A225" s="11">
        <v>8399</v>
      </c>
      <c r="B225" s="11" t="s">
        <v>650</v>
      </c>
      <c r="C225" s="12" t="s">
        <v>651</v>
      </c>
      <c r="D225" s="11" t="s">
        <v>652</v>
      </c>
      <c r="E225" s="11" t="s">
        <v>499</v>
      </c>
      <c r="F225" s="11" t="s">
        <v>653</v>
      </c>
      <c r="G225" s="11" t="s">
        <v>30</v>
      </c>
      <c r="H225" s="13">
        <v>53.37</v>
      </c>
    </row>
    <row r="226" spans="1:8" x14ac:dyDescent="0.35">
      <c r="A226" s="19"/>
      <c r="B226" s="19"/>
      <c r="C226" s="20"/>
      <c r="D226" s="19"/>
      <c r="E226" s="19"/>
      <c r="F226" s="19"/>
      <c r="G226" s="19"/>
      <c r="H226" s="21"/>
    </row>
    <row r="227" spans="1:8" ht="26" x14ac:dyDescent="0.35">
      <c r="A227" s="11">
        <v>8400</v>
      </c>
      <c r="B227" s="11" t="s">
        <v>650</v>
      </c>
      <c r="C227" s="12" t="s">
        <v>654</v>
      </c>
      <c r="D227" s="11"/>
      <c r="E227" s="11" t="s">
        <v>655</v>
      </c>
      <c r="F227" s="11" t="s">
        <v>656</v>
      </c>
      <c r="G227" s="11" t="s">
        <v>30</v>
      </c>
      <c r="H227" s="13">
        <v>71.05</v>
      </c>
    </row>
    <row r="228" spans="1:8" x14ac:dyDescent="0.35">
      <c r="A228" s="11">
        <v>8401</v>
      </c>
      <c r="B228" s="11" t="s">
        <v>657</v>
      </c>
      <c r="C228" s="12" t="s">
        <v>658</v>
      </c>
      <c r="D228" s="11" t="s">
        <v>659</v>
      </c>
      <c r="E228" s="11" t="s">
        <v>660</v>
      </c>
      <c r="F228" s="11" t="s">
        <v>661</v>
      </c>
      <c r="G228" s="11" t="s">
        <v>30</v>
      </c>
      <c r="H228" s="13">
        <v>62.62</v>
      </c>
    </row>
    <row r="229" spans="1:8" x14ac:dyDescent="0.35">
      <c r="A229" s="11">
        <v>8410</v>
      </c>
      <c r="B229" s="11" t="s">
        <v>662</v>
      </c>
      <c r="C229" s="12" t="s">
        <v>663</v>
      </c>
      <c r="D229" s="11" t="s">
        <v>664</v>
      </c>
      <c r="E229" s="11" t="s">
        <v>63</v>
      </c>
      <c r="F229" s="11" t="s">
        <v>665</v>
      </c>
      <c r="G229" s="11" t="s">
        <v>30</v>
      </c>
      <c r="H229" s="13">
        <v>2.78</v>
      </c>
    </row>
    <row r="230" spans="1:8" x14ac:dyDescent="0.35">
      <c r="A230" s="11">
        <v>8411</v>
      </c>
      <c r="B230" s="11" t="s">
        <v>662</v>
      </c>
      <c r="C230" s="12" t="s">
        <v>666</v>
      </c>
      <c r="D230" s="11" t="s">
        <v>667</v>
      </c>
      <c r="E230" s="11" t="s">
        <v>295</v>
      </c>
      <c r="F230" s="11" t="s">
        <v>668</v>
      </c>
      <c r="G230" s="11" t="s">
        <v>30</v>
      </c>
      <c r="H230" s="13">
        <v>3.72</v>
      </c>
    </row>
    <row r="231" spans="1:8" ht="26" x14ac:dyDescent="0.35">
      <c r="A231" s="11">
        <v>8412</v>
      </c>
      <c r="B231" s="11" t="s">
        <v>669</v>
      </c>
      <c r="C231" s="12" t="s">
        <v>670</v>
      </c>
      <c r="D231" s="11" t="s">
        <v>671</v>
      </c>
      <c r="E231" s="11" t="s">
        <v>28</v>
      </c>
      <c r="F231" s="11" t="s">
        <v>668</v>
      </c>
      <c r="G231" s="11" t="s">
        <v>30</v>
      </c>
      <c r="H231" s="13">
        <v>9.89</v>
      </c>
    </row>
    <row r="232" spans="1:8" ht="26" x14ac:dyDescent="0.35">
      <c r="A232" s="11">
        <v>8413</v>
      </c>
      <c r="B232" s="11" t="s">
        <v>669</v>
      </c>
      <c r="C232" s="12" t="s">
        <v>672</v>
      </c>
      <c r="D232" s="11" t="s">
        <v>673</v>
      </c>
      <c r="E232" s="11" t="s">
        <v>94</v>
      </c>
      <c r="F232" s="11" t="s">
        <v>674</v>
      </c>
      <c r="G232" s="11" t="s">
        <v>30</v>
      </c>
      <c r="H232" s="13">
        <v>20.420000000000002</v>
      </c>
    </row>
    <row r="233" spans="1:8" x14ac:dyDescent="0.35">
      <c r="A233" s="11">
        <v>8414</v>
      </c>
      <c r="B233" s="11" t="s">
        <v>675</v>
      </c>
      <c r="C233" s="12" t="s">
        <v>676</v>
      </c>
      <c r="D233" s="11" t="s">
        <v>677</v>
      </c>
      <c r="E233" s="11" t="s">
        <v>678</v>
      </c>
      <c r="F233" s="11" t="s">
        <v>679</v>
      </c>
      <c r="G233" s="11" t="s">
        <v>30</v>
      </c>
      <c r="H233" s="13">
        <v>82.58</v>
      </c>
    </row>
    <row r="234" spans="1:8" ht="26" x14ac:dyDescent="0.35">
      <c r="A234" s="11">
        <v>8419</v>
      </c>
      <c r="B234" s="11" t="s">
        <v>680</v>
      </c>
      <c r="C234" s="12" t="s">
        <v>681</v>
      </c>
      <c r="D234" s="11" t="s">
        <v>682</v>
      </c>
      <c r="E234" s="11" t="s">
        <v>158</v>
      </c>
      <c r="F234" s="11" t="s">
        <v>683</v>
      </c>
      <c r="G234" s="11" t="s">
        <v>30</v>
      </c>
      <c r="H234" s="13">
        <v>0.98</v>
      </c>
    </row>
    <row r="235" spans="1:8" x14ac:dyDescent="0.35">
      <c r="A235" s="11">
        <v>8420</v>
      </c>
      <c r="B235" s="11" t="s">
        <v>684</v>
      </c>
      <c r="C235" s="12" t="s">
        <v>685</v>
      </c>
      <c r="D235" s="11"/>
      <c r="E235" s="11" t="s">
        <v>660</v>
      </c>
      <c r="F235" s="11" t="s">
        <v>679</v>
      </c>
      <c r="G235" s="11" t="s">
        <v>30</v>
      </c>
      <c r="H235" s="13">
        <v>61.22</v>
      </c>
    </row>
    <row r="236" spans="1:8" ht="26" x14ac:dyDescent="0.35">
      <c r="A236" s="11">
        <v>8421</v>
      </c>
      <c r="B236" s="11" t="s">
        <v>686</v>
      </c>
      <c r="C236" s="22">
        <v>44234</v>
      </c>
      <c r="D236" s="11" t="s">
        <v>687</v>
      </c>
      <c r="E236" s="11" t="s">
        <v>295</v>
      </c>
      <c r="F236" s="11" t="s">
        <v>688</v>
      </c>
      <c r="G236" s="11" t="s">
        <v>30</v>
      </c>
      <c r="H236" s="13">
        <v>1.39</v>
      </c>
    </row>
    <row r="237" spans="1:8" x14ac:dyDescent="0.35">
      <c r="A237" s="11">
        <v>8423</v>
      </c>
      <c r="B237" s="11" t="s">
        <v>689</v>
      </c>
      <c r="C237" s="12" t="s">
        <v>690</v>
      </c>
      <c r="D237" s="11" t="s">
        <v>691</v>
      </c>
      <c r="E237" s="11" t="s">
        <v>118</v>
      </c>
      <c r="F237" s="11"/>
      <c r="G237" s="11" t="s">
        <v>30</v>
      </c>
      <c r="H237" s="13">
        <v>94.46</v>
      </c>
    </row>
    <row r="238" spans="1:8" x14ac:dyDescent="0.35">
      <c r="A238" s="11">
        <v>8424</v>
      </c>
      <c r="B238" s="11" t="s">
        <v>689</v>
      </c>
      <c r="C238" s="12" t="s">
        <v>692</v>
      </c>
      <c r="D238" s="11" t="s">
        <v>693</v>
      </c>
      <c r="E238" s="11" t="s">
        <v>118</v>
      </c>
      <c r="F238" s="11"/>
      <c r="G238" s="11" t="s">
        <v>30</v>
      </c>
      <c r="H238" s="13">
        <v>129.97999999999999</v>
      </c>
    </row>
    <row r="239" spans="1:8" ht="26" x14ac:dyDescent="0.35">
      <c r="A239" s="11">
        <v>8425</v>
      </c>
      <c r="B239" s="11" t="s">
        <v>694</v>
      </c>
      <c r="C239" s="12" t="s">
        <v>695</v>
      </c>
      <c r="D239" s="11" t="s">
        <v>696</v>
      </c>
      <c r="E239" s="11" t="s">
        <v>67</v>
      </c>
      <c r="F239" s="11" t="s">
        <v>697</v>
      </c>
      <c r="G239" s="11" t="s">
        <v>30</v>
      </c>
      <c r="H239" s="13">
        <v>4.47</v>
      </c>
    </row>
    <row r="240" spans="1:8" ht="26" x14ac:dyDescent="0.35">
      <c r="A240" s="11">
        <v>8430</v>
      </c>
      <c r="B240" s="11" t="s">
        <v>698</v>
      </c>
      <c r="C240" s="12" t="s">
        <v>699</v>
      </c>
      <c r="D240" s="11" t="s">
        <v>700</v>
      </c>
      <c r="E240" s="11" t="s">
        <v>292</v>
      </c>
      <c r="F240" s="11" t="s">
        <v>701</v>
      </c>
      <c r="G240" s="11" t="s">
        <v>30</v>
      </c>
      <c r="H240" s="13">
        <v>13.55</v>
      </c>
    </row>
    <row r="241" spans="1:8" ht="26" x14ac:dyDescent="0.35">
      <c r="A241" s="11">
        <v>8431</v>
      </c>
      <c r="B241" s="11" t="s">
        <v>702</v>
      </c>
      <c r="C241" s="12" t="s">
        <v>703</v>
      </c>
      <c r="D241" s="11" t="s">
        <v>704</v>
      </c>
      <c r="E241" s="11" t="s">
        <v>705</v>
      </c>
      <c r="F241" s="11" t="s">
        <v>706</v>
      </c>
      <c r="G241" s="11" t="s">
        <v>30</v>
      </c>
      <c r="H241" s="13">
        <v>146.53</v>
      </c>
    </row>
    <row r="242" spans="1:8" ht="26" x14ac:dyDescent="0.35">
      <c r="A242" s="11">
        <v>8432</v>
      </c>
      <c r="B242" s="11" t="s">
        <v>702</v>
      </c>
      <c r="C242" s="12" t="s">
        <v>707</v>
      </c>
      <c r="D242" s="11" t="s">
        <v>708</v>
      </c>
      <c r="E242" s="11" t="s">
        <v>376</v>
      </c>
      <c r="F242" s="11" t="s">
        <v>709</v>
      </c>
      <c r="G242" s="11" t="s">
        <v>30</v>
      </c>
      <c r="H242" s="13">
        <v>225.42</v>
      </c>
    </row>
    <row r="243" spans="1:8" x14ac:dyDescent="0.35">
      <c r="A243" s="11">
        <v>8433</v>
      </c>
      <c r="B243" s="11" t="s">
        <v>702</v>
      </c>
      <c r="C243" s="12" t="s">
        <v>710</v>
      </c>
      <c r="D243" s="11" t="s">
        <v>711</v>
      </c>
      <c r="E243" s="11" t="s">
        <v>223</v>
      </c>
      <c r="F243" s="11" t="s">
        <v>712</v>
      </c>
      <c r="G243" s="11" t="s">
        <v>30</v>
      </c>
      <c r="H243" s="13">
        <v>331.93</v>
      </c>
    </row>
    <row r="244" spans="1:8" ht="26" x14ac:dyDescent="0.35">
      <c r="A244" s="11">
        <v>8434</v>
      </c>
      <c r="B244" s="11" t="s">
        <v>702</v>
      </c>
      <c r="C244" s="12" t="s">
        <v>713</v>
      </c>
      <c r="D244" s="11" t="s">
        <v>714</v>
      </c>
      <c r="E244" s="11" t="s">
        <v>244</v>
      </c>
      <c r="F244" s="11" t="s">
        <v>715</v>
      </c>
      <c r="G244" s="11" t="s">
        <v>30</v>
      </c>
      <c r="H244" s="13">
        <v>337.67</v>
      </c>
    </row>
    <row r="245" spans="1:8" x14ac:dyDescent="0.35">
      <c r="A245" s="11">
        <v>8436</v>
      </c>
      <c r="B245" s="11" t="s">
        <v>716</v>
      </c>
      <c r="C245" s="12" t="s">
        <v>717</v>
      </c>
      <c r="D245" s="11"/>
      <c r="E245" s="11" t="s">
        <v>718</v>
      </c>
      <c r="F245" s="11" t="s">
        <v>701</v>
      </c>
      <c r="G245" s="11" t="s">
        <v>30</v>
      </c>
      <c r="H245" s="13">
        <v>143.46</v>
      </c>
    </row>
    <row r="246" spans="1:8" x14ac:dyDescent="0.35">
      <c r="A246" s="11">
        <v>8437</v>
      </c>
      <c r="B246" s="11" t="s">
        <v>716</v>
      </c>
      <c r="C246" s="12" t="s">
        <v>719</v>
      </c>
      <c r="D246" s="11"/>
      <c r="E246" s="11" t="s">
        <v>718</v>
      </c>
      <c r="F246" s="11" t="s">
        <v>701</v>
      </c>
      <c r="G246" s="11" t="s">
        <v>30</v>
      </c>
      <c r="H246" s="13">
        <v>204.01</v>
      </c>
    </row>
    <row r="247" spans="1:8" x14ac:dyDescent="0.35">
      <c r="A247" s="11">
        <v>8438</v>
      </c>
      <c r="B247" s="11" t="s">
        <v>716</v>
      </c>
      <c r="C247" s="12" t="s">
        <v>720</v>
      </c>
      <c r="D247" s="11"/>
      <c r="E247" s="11" t="s">
        <v>475</v>
      </c>
      <c r="F247" s="11"/>
      <c r="G247" s="11" t="s">
        <v>30</v>
      </c>
      <c r="H247" s="13">
        <v>320.54000000000002</v>
      </c>
    </row>
    <row r="248" spans="1:8" x14ac:dyDescent="0.35">
      <c r="A248" s="11">
        <v>8439</v>
      </c>
      <c r="B248" s="11" t="s">
        <v>716</v>
      </c>
      <c r="C248" s="12" t="s">
        <v>721</v>
      </c>
      <c r="D248" s="11"/>
      <c r="E248" s="11" t="s">
        <v>722</v>
      </c>
      <c r="F248" s="11" t="s">
        <v>723</v>
      </c>
      <c r="G248" s="11" t="s">
        <v>30</v>
      </c>
      <c r="H248" s="13">
        <v>505.25</v>
      </c>
    </row>
    <row r="249" spans="1:8" x14ac:dyDescent="0.35">
      <c r="A249" s="11">
        <v>8440</v>
      </c>
      <c r="B249" s="11" t="s">
        <v>724</v>
      </c>
      <c r="C249" s="12" t="s">
        <v>725</v>
      </c>
      <c r="D249" s="11" t="s">
        <v>726</v>
      </c>
      <c r="E249" s="11" t="s">
        <v>727</v>
      </c>
      <c r="F249" s="11"/>
      <c r="G249" s="11" t="s">
        <v>30</v>
      </c>
      <c r="H249" s="13">
        <v>16.100000000000001</v>
      </c>
    </row>
    <row r="250" spans="1:8" x14ac:dyDescent="0.35">
      <c r="A250" s="11">
        <v>8441</v>
      </c>
      <c r="B250" s="11" t="s">
        <v>724</v>
      </c>
      <c r="C250" s="12" t="s">
        <v>728</v>
      </c>
      <c r="D250" s="11" t="s">
        <v>729</v>
      </c>
      <c r="E250" s="11" t="s">
        <v>193</v>
      </c>
      <c r="F250" s="11"/>
      <c r="G250" s="11" t="s">
        <v>30</v>
      </c>
      <c r="H250" s="13">
        <v>24.54</v>
      </c>
    </row>
    <row r="251" spans="1:8" x14ac:dyDescent="0.35">
      <c r="A251" s="11">
        <v>8442</v>
      </c>
      <c r="B251" s="11" t="s">
        <v>724</v>
      </c>
      <c r="C251" s="12" t="s">
        <v>730</v>
      </c>
      <c r="D251" s="11" t="s">
        <v>731</v>
      </c>
      <c r="E251" s="11" t="s">
        <v>732</v>
      </c>
      <c r="F251" s="11"/>
      <c r="G251" s="11" t="s">
        <v>30</v>
      </c>
      <c r="H251" s="13">
        <v>47.99</v>
      </c>
    </row>
    <row r="252" spans="1:8" x14ac:dyDescent="0.35">
      <c r="A252" s="11">
        <v>8445</v>
      </c>
      <c r="B252" s="11" t="s">
        <v>733</v>
      </c>
      <c r="C252" s="12" t="s">
        <v>734</v>
      </c>
      <c r="D252" s="11" t="s">
        <v>731</v>
      </c>
      <c r="E252" s="11" t="s">
        <v>735</v>
      </c>
      <c r="F252" s="11"/>
      <c r="G252" s="11" t="s">
        <v>30</v>
      </c>
      <c r="H252" s="13">
        <v>92.74</v>
      </c>
    </row>
    <row r="253" spans="1:8" x14ac:dyDescent="0.35">
      <c r="A253" s="11">
        <v>8446</v>
      </c>
      <c r="B253" s="11" t="s">
        <v>736</v>
      </c>
      <c r="C253" s="12" t="s">
        <v>737</v>
      </c>
      <c r="D253" s="11" t="s">
        <v>738</v>
      </c>
      <c r="E253" s="11" t="s">
        <v>63</v>
      </c>
      <c r="F253" s="11" t="s">
        <v>739</v>
      </c>
      <c r="G253" s="11" t="s">
        <v>30</v>
      </c>
      <c r="H253" s="13">
        <v>2.93</v>
      </c>
    </row>
    <row r="254" spans="1:8" ht="26" x14ac:dyDescent="0.35">
      <c r="A254" s="11">
        <v>8447</v>
      </c>
      <c r="B254" s="11" t="s">
        <v>740</v>
      </c>
      <c r="C254" s="12" t="s">
        <v>741</v>
      </c>
      <c r="D254" s="11" t="s">
        <v>742</v>
      </c>
      <c r="E254" s="11" t="s">
        <v>743</v>
      </c>
      <c r="F254" s="11" t="s">
        <v>688</v>
      </c>
      <c r="G254" s="11" t="s">
        <v>30</v>
      </c>
      <c r="H254" s="13">
        <v>28.84</v>
      </c>
    </row>
    <row r="255" spans="1:8" ht="26" x14ac:dyDescent="0.35">
      <c r="A255" s="11">
        <v>8450</v>
      </c>
      <c r="B255" s="11" t="s">
        <v>744</v>
      </c>
      <c r="C255" s="12" t="s">
        <v>745</v>
      </c>
      <c r="D255" s="11" t="s">
        <v>746</v>
      </c>
      <c r="E255" s="11" t="s">
        <v>158</v>
      </c>
      <c r="F255" s="11" t="s">
        <v>747</v>
      </c>
      <c r="G255" s="11" t="s">
        <v>30</v>
      </c>
      <c r="H255" s="13">
        <v>15.31</v>
      </c>
    </row>
    <row r="256" spans="1:8" ht="26" x14ac:dyDescent="0.35">
      <c r="A256" s="11">
        <v>8451</v>
      </c>
      <c r="B256" s="11" t="s">
        <v>744</v>
      </c>
      <c r="C256" s="12" t="s">
        <v>748</v>
      </c>
      <c r="D256" s="11" t="s">
        <v>749</v>
      </c>
      <c r="E256" s="11" t="s">
        <v>158</v>
      </c>
      <c r="F256" s="11" t="s">
        <v>750</v>
      </c>
      <c r="G256" s="11" t="s">
        <v>30</v>
      </c>
      <c r="H256" s="13">
        <v>17.7</v>
      </c>
    </row>
    <row r="257" spans="1:8" x14ac:dyDescent="0.35">
      <c r="A257" s="11">
        <v>8452</v>
      </c>
      <c r="B257" s="11" t="s">
        <v>751</v>
      </c>
      <c r="C257" s="12" t="s">
        <v>752</v>
      </c>
      <c r="D257" s="11" t="s">
        <v>753</v>
      </c>
      <c r="E257" s="11" t="s">
        <v>158</v>
      </c>
      <c r="F257" s="11" t="s">
        <v>754</v>
      </c>
      <c r="G257" s="11" t="s">
        <v>30</v>
      </c>
      <c r="H257" s="13">
        <v>14.8</v>
      </c>
    </row>
    <row r="258" spans="1:8" ht="26" x14ac:dyDescent="0.35">
      <c r="A258" s="11">
        <v>8453</v>
      </c>
      <c r="B258" s="11" t="s">
        <v>751</v>
      </c>
      <c r="C258" s="12" t="s">
        <v>755</v>
      </c>
      <c r="D258" s="11" t="s">
        <v>756</v>
      </c>
      <c r="E258" s="11" t="s">
        <v>158</v>
      </c>
      <c r="F258" s="11" t="s">
        <v>757</v>
      </c>
      <c r="G258" s="11" t="s">
        <v>30</v>
      </c>
      <c r="H258" s="13">
        <v>25.89</v>
      </c>
    </row>
    <row r="259" spans="1:8" ht="26" x14ac:dyDescent="0.35">
      <c r="A259" s="11">
        <v>8455</v>
      </c>
      <c r="B259" s="11" t="s">
        <v>758</v>
      </c>
      <c r="C259" s="12" t="s">
        <v>759</v>
      </c>
      <c r="D259" s="11" t="s">
        <v>760</v>
      </c>
      <c r="E259" s="11" t="s">
        <v>761</v>
      </c>
      <c r="F259" s="11" t="s">
        <v>762</v>
      </c>
      <c r="G259" s="11" t="s">
        <v>30</v>
      </c>
      <c r="H259" s="13">
        <v>5.0199999999999996</v>
      </c>
    </row>
    <row r="260" spans="1:8" ht="26" x14ac:dyDescent="0.35">
      <c r="A260" s="11">
        <v>8456</v>
      </c>
      <c r="B260" s="11" t="s">
        <v>758</v>
      </c>
      <c r="C260" s="12" t="s">
        <v>763</v>
      </c>
      <c r="D260" s="11" t="s">
        <v>764</v>
      </c>
      <c r="E260" s="11" t="s">
        <v>761</v>
      </c>
      <c r="F260" s="11" t="s">
        <v>762</v>
      </c>
      <c r="G260" s="11" t="s">
        <v>30</v>
      </c>
      <c r="H260" s="13">
        <v>8.1</v>
      </c>
    </row>
    <row r="261" spans="1:8" ht="26" x14ac:dyDescent="0.35">
      <c r="A261" s="11">
        <v>8457</v>
      </c>
      <c r="B261" s="11" t="s">
        <v>758</v>
      </c>
      <c r="C261" s="12" t="s">
        <v>765</v>
      </c>
      <c r="D261" s="11" t="s">
        <v>766</v>
      </c>
      <c r="E261" s="11" t="s">
        <v>158</v>
      </c>
      <c r="F261" s="11" t="s">
        <v>762</v>
      </c>
      <c r="G261" s="11" t="s">
        <v>30</v>
      </c>
      <c r="H261" s="13">
        <v>11.05</v>
      </c>
    </row>
    <row r="262" spans="1:8" x14ac:dyDescent="0.35">
      <c r="A262" s="11">
        <v>8458</v>
      </c>
      <c r="B262" s="11" t="s">
        <v>767</v>
      </c>
      <c r="C262" s="12" t="s">
        <v>768</v>
      </c>
      <c r="D262" s="11" t="s">
        <v>639</v>
      </c>
      <c r="E262" s="11" t="s">
        <v>769</v>
      </c>
      <c r="F262" s="11" t="s">
        <v>770</v>
      </c>
      <c r="G262" s="11" t="s">
        <v>30</v>
      </c>
      <c r="H262" s="13">
        <v>5.6</v>
      </c>
    </row>
    <row r="263" spans="1:8" ht="26" x14ac:dyDescent="0.35">
      <c r="A263" s="11">
        <v>8465</v>
      </c>
      <c r="B263" s="11" t="s">
        <v>771</v>
      </c>
      <c r="C263" s="12" t="s">
        <v>772</v>
      </c>
      <c r="D263" s="11" t="s">
        <v>773</v>
      </c>
      <c r="E263" s="11" t="s">
        <v>774</v>
      </c>
      <c r="F263" s="11" t="s">
        <v>775</v>
      </c>
      <c r="G263" s="11" t="s">
        <v>30</v>
      </c>
      <c r="H263" s="13">
        <v>60.83</v>
      </c>
    </row>
    <row r="264" spans="1:8" ht="26" x14ac:dyDescent="0.35">
      <c r="A264" s="11">
        <v>8466</v>
      </c>
      <c r="B264" s="11" t="s">
        <v>771</v>
      </c>
      <c r="C264" s="12" t="s">
        <v>776</v>
      </c>
      <c r="D264" s="11" t="s">
        <v>777</v>
      </c>
      <c r="E264" s="11" t="s">
        <v>193</v>
      </c>
      <c r="F264" s="11" t="s">
        <v>778</v>
      </c>
      <c r="G264" s="11" t="s">
        <v>30</v>
      </c>
      <c r="H264" s="13">
        <v>37.26</v>
      </c>
    </row>
    <row r="265" spans="1:8" ht="26" x14ac:dyDescent="0.35">
      <c r="A265" s="11">
        <v>8467</v>
      </c>
      <c r="B265" s="11" t="s">
        <v>771</v>
      </c>
      <c r="C265" s="12" t="s">
        <v>776</v>
      </c>
      <c r="D265" s="11" t="s">
        <v>777</v>
      </c>
      <c r="E265" s="11" t="s">
        <v>743</v>
      </c>
      <c r="F265" s="11" t="s">
        <v>779</v>
      </c>
      <c r="G265" s="11" t="s">
        <v>30</v>
      </c>
      <c r="H265" s="13">
        <v>20.74</v>
      </c>
    </row>
    <row r="266" spans="1:8" ht="26" x14ac:dyDescent="0.35">
      <c r="A266" s="11">
        <v>8468</v>
      </c>
      <c r="B266" s="11" t="s">
        <v>771</v>
      </c>
      <c r="C266" s="12" t="s">
        <v>780</v>
      </c>
      <c r="D266" s="11" t="s">
        <v>781</v>
      </c>
      <c r="E266" s="11" t="s">
        <v>782</v>
      </c>
      <c r="F266" s="11" t="s">
        <v>783</v>
      </c>
      <c r="G266" s="11" t="s">
        <v>30</v>
      </c>
      <c r="H266" s="13">
        <v>13.62</v>
      </c>
    </row>
    <row r="267" spans="1:8" ht="26" x14ac:dyDescent="0.35">
      <c r="A267" s="11">
        <v>8469</v>
      </c>
      <c r="B267" s="11" t="s">
        <v>771</v>
      </c>
      <c r="C267" s="12" t="s">
        <v>784</v>
      </c>
      <c r="D267" s="11" t="s">
        <v>785</v>
      </c>
      <c r="E267" s="11" t="s">
        <v>292</v>
      </c>
      <c r="F267" s="11" t="s">
        <v>786</v>
      </c>
      <c r="G267" s="11" t="s">
        <v>30</v>
      </c>
      <c r="H267" s="13">
        <v>11.72</v>
      </c>
    </row>
    <row r="268" spans="1:8" ht="26" x14ac:dyDescent="0.35">
      <c r="A268" s="11">
        <v>8470</v>
      </c>
      <c r="B268" s="11" t="s">
        <v>787</v>
      </c>
      <c r="C268" s="12" t="s">
        <v>788</v>
      </c>
      <c r="D268" s="11" t="s">
        <v>789</v>
      </c>
      <c r="E268" s="11" t="s">
        <v>769</v>
      </c>
      <c r="F268" s="11" t="s">
        <v>790</v>
      </c>
      <c r="G268" s="11" t="s">
        <v>30</v>
      </c>
      <c r="H268" s="13">
        <v>5.19</v>
      </c>
    </row>
    <row r="269" spans="1:8" ht="26" x14ac:dyDescent="0.35">
      <c r="A269" s="11">
        <v>8471</v>
      </c>
      <c r="B269" s="11" t="s">
        <v>787</v>
      </c>
      <c r="C269" s="12" t="s">
        <v>791</v>
      </c>
      <c r="D269" s="11" t="s">
        <v>785</v>
      </c>
      <c r="E269" s="11" t="s">
        <v>63</v>
      </c>
      <c r="F269" s="11" t="s">
        <v>792</v>
      </c>
      <c r="G269" s="11" t="s">
        <v>30</v>
      </c>
      <c r="H269" s="13">
        <v>5.52</v>
      </c>
    </row>
    <row r="270" spans="1:8" ht="26" x14ac:dyDescent="0.35">
      <c r="A270" s="11">
        <v>8472</v>
      </c>
      <c r="B270" s="11" t="s">
        <v>787</v>
      </c>
      <c r="C270" s="12" t="s">
        <v>793</v>
      </c>
      <c r="D270" s="11" t="s">
        <v>781</v>
      </c>
      <c r="E270" s="11" t="s">
        <v>59</v>
      </c>
      <c r="F270" s="11" t="s">
        <v>794</v>
      </c>
      <c r="G270" s="11" t="s">
        <v>30</v>
      </c>
      <c r="H270" s="13">
        <v>6.91</v>
      </c>
    </row>
    <row r="271" spans="1:8" ht="26" x14ac:dyDescent="0.35">
      <c r="A271" s="11">
        <v>8473</v>
      </c>
      <c r="B271" s="11" t="s">
        <v>795</v>
      </c>
      <c r="C271" s="12" t="s">
        <v>796</v>
      </c>
      <c r="D271" s="11" t="s">
        <v>781</v>
      </c>
      <c r="E271" s="11" t="s">
        <v>797</v>
      </c>
      <c r="F271" s="11" t="s">
        <v>798</v>
      </c>
      <c r="G271" s="11" t="s">
        <v>30</v>
      </c>
      <c r="H271" s="13">
        <v>10.08</v>
      </c>
    </row>
    <row r="272" spans="1:8" ht="26" x14ac:dyDescent="0.35">
      <c r="A272" s="11">
        <v>8474</v>
      </c>
      <c r="B272" s="11" t="s">
        <v>799</v>
      </c>
      <c r="C272" s="12" t="s">
        <v>800</v>
      </c>
      <c r="D272" s="11" t="s">
        <v>777</v>
      </c>
      <c r="E272" s="11" t="s">
        <v>94</v>
      </c>
      <c r="F272" s="11" t="s">
        <v>801</v>
      </c>
      <c r="G272" s="11" t="s">
        <v>30</v>
      </c>
      <c r="H272" s="13">
        <v>10.99</v>
      </c>
    </row>
    <row r="273" spans="1:8" ht="26" x14ac:dyDescent="0.35">
      <c r="A273" s="11">
        <v>8475</v>
      </c>
      <c r="B273" s="11" t="s">
        <v>799</v>
      </c>
      <c r="C273" s="12" t="s">
        <v>802</v>
      </c>
      <c r="D273" s="11" t="s">
        <v>773</v>
      </c>
      <c r="E273" s="11" t="s">
        <v>558</v>
      </c>
      <c r="F273" s="11" t="s">
        <v>801</v>
      </c>
      <c r="G273" s="11" t="s">
        <v>30</v>
      </c>
      <c r="H273" s="13">
        <v>12.59</v>
      </c>
    </row>
    <row r="274" spans="1:8" x14ac:dyDescent="0.35">
      <c r="A274" s="11">
        <v>8476</v>
      </c>
      <c r="B274" s="11" t="s">
        <v>803</v>
      </c>
      <c r="C274" s="12" t="s">
        <v>804</v>
      </c>
      <c r="D274" s="11" t="s">
        <v>777</v>
      </c>
      <c r="E274" s="11" t="s">
        <v>193</v>
      </c>
      <c r="F274" s="11" t="s">
        <v>805</v>
      </c>
      <c r="G274" s="11" t="s">
        <v>30</v>
      </c>
      <c r="H274" s="13">
        <v>26.55</v>
      </c>
    </row>
    <row r="275" spans="1:8" x14ac:dyDescent="0.35">
      <c r="A275" s="11">
        <v>8477</v>
      </c>
      <c r="B275" s="11" t="s">
        <v>803</v>
      </c>
      <c r="C275" s="12" t="s">
        <v>806</v>
      </c>
      <c r="D275" s="11" t="s">
        <v>773</v>
      </c>
      <c r="E275" s="11" t="s">
        <v>376</v>
      </c>
      <c r="F275" s="11" t="s">
        <v>807</v>
      </c>
      <c r="G275" s="11" t="s">
        <v>30</v>
      </c>
      <c r="H275" s="13">
        <v>36.729999999999997</v>
      </c>
    </row>
    <row r="276" spans="1:8" x14ac:dyDescent="0.35">
      <c r="A276" s="11">
        <v>8478</v>
      </c>
      <c r="B276" s="11" t="s">
        <v>803</v>
      </c>
      <c r="C276" s="12" t="s">
        <v>808</v>
      </c>
      <c r="D276" s="11" t="s">
        <v>809</v>
      </c>
      <c r="E276" s="11" t="s">
        <v>39</v>
      </c>
      <c r="F276" s="11" t="s">
        <v>810</v>
      </c>
      <c r="G276" s="11" t="s">
        <v>30</v>
      </c>
      <c r="H276" s="13">
        <v>42.28</v>
      </c>
    </row>
    <row r="277" spans="1:8" x14ac:dyDescent="0.35">
      <c r="A277" s="11">
        <v>8479</v>
      </c>
      <c r="B277" s="11" t="s">
        <v>811</v>
      </c>
      <c r="C277" s="12"/>
      <c r="D277" s="11"/>
      <c r="E277" s="11" t="s">
        <v>212</v>
      </c>
      <c r="F277" s="11"/>
      <c r="G277" s="11" t="s">
        <v>30</v>
      </c>
      <c r="H277" s="13">
        <v>62.93</v>
      </c>
    </row>
    <row r="278" spans="1:8" x14ac:dyDescent="0.35">
      <c r="A278" s="11">
        <v>8480</v>
      </c>
      <c r="B278" s="11" t="s">
        <v>811</v>
      </c>
      <c r="C278" s="12"/>
      <c r="D278" s="11"/>
      <c r="E278" s="11" t="s">
        <v>722</v>
      </c>
      <c r="F278" s="11"/>
      <c r="G278" s="11" t="s">
        <v>30</v>
      </c>
      <c r="H278" s="13">
        <v>84.66</v>
      </c>
    </row>
    <row r="279" spans="1:8" x14ac:dyDescent="0.35">
      <c r="A279" s="11">
        <v>8481</v>
      </c>
      <c r="B279" s="11" t="s">
        <v>811</v>
      </c>
      <c r="C279" s="12"/>
      <c r="D279" s="11"/>
      <c r="E279" s="11" t="s">
        <v>134</v>
      </c>
      <c r="F279" s="11"/>
      <c r="G279" s="11" t="s">
        <v>30</v>
      </c>
      <c r="H279" s="13">
        <v>101.18</v>
      </c>
    </row>
    <row r="280" spans="1:8" x14ac:dyDescent="0.35">
      <c r="A280" s="11">
        <v>8482</v>
      </c>
      <c r="B280" s="11" t="s">
        <v>811</v>
      </c>
      <c r="C280" s="12"/>
      <c r="D280" s="11"/>
      <c r="E280" s="11" t="s">
        <v>812</v>
      </c>
      <c r="F280" s="11"/>
      <c r="G280" s="11" t="s">
        <v>30</v>
      </c>
      <c r="H280" s="13">
        <v>122.68</v>
      </c>
    </row>
    <row r="281" spans="1:8" x14ac:dyDescent="0.35">
      <c r="A281" s="11">
        <v>8483</v>
      </c>
      <c r="B281" s="11" t="s">
        <v>811</v>
      </c>
      <c r="C281" s="12"/>
      <c r="D281" s="11"/>
      <c r="E281" s="11" t="s">
        <v>51</v>
      </c>
      <c r="F281" s="11"/>
      <c r="G281" s="11" t="s">
        <v>30</v>
      </c>
      <c r="H281" s="13">
        <v>145.22999999999999</v>
      </c>
    </row>
    <row r="282" spans="1:8" x14ac:dyDescent="0.35">
      <c r="A282" s="11">
        <v>8484</v>
      </c>
      <c r="B282" s="11" t="s">
        <v>811</v>
      </c>
      <c r="C282" s="12"/>
      <c r="D282" s="11"/>
      <c r="E282" s="11" t="s">
        <v>813</v>
      </c>
      <c r="F282" s="11"/>
      <c r="G282" s="11" t="s">
        <v>30</v>
      </c>
      <c r="H282" s="13">
        <v>169.17</v>
      </c>
    </row>
    <row r="283" spans="1:8" x14ac:dyDescent="0.35">
      <c r="A283" s="11">
        <v>8485</v>
      </c>
      <c r="B283" s="11" t="s">
        <v>811</v>
      </c>
      <c r="C283" s="12"/>
      <c r="D283" s="11"/>
      <c r="E283" s="11" t="s">
        <v>814</v>
      </c>
      <c r="F283" s="11"/>
      <c r="G283" s="11" t="s">
        <v>30</v>
      </c>
      <c r="H283" s="13">
        <v>191.9</v>
      </c>
    </row>
    <row r="284" spans="1:8" ht="39" x14ac:dyDescent="0.35">
      <c r="A284" s="11">
        <v>8486</v>
      </c>
      <c r="B284" s="11" t="s">
        <v>815</v>
      </c>
      <c r="C284" s="12" t="s">
        <v>816</v>
      </c>
      <c r="D284" s="11" t="s">
        <v>817</v>
      </c>
      <c r="E284" s="11" t="s">
        <v>158</v>
      </c>
      <c r="F284" s="11" t="s">
        <v>818</v>
      </c>
      <c r="G284" s="11" t="s">
        <v>30</v>
      </c>
      <c r="H284" s="13">
        <v>10.82</v>
      </c>
    </row>
    <row r="285" spans="1:8" ht="39" x14ac:dyDescent="0.35">
      <c r="A285" s="11">
        <v>8487</v>
      </c>
      <c r="B285" s="11" t="s">
        <v>815</v>
      </c>
      <c r="C285" s="12" t="s">
        <v>819</v>
      </c>
      <c r="D285" s="11" t="s">
        <v>820</v>
      </c>
      <c r="E285" s="11" t="s">
        <v>158</v>
      </c>
      <c r="F285" s="11" t="s">
        <v>821</v>
      </c>
      <c r="G285" s="11" t="s">
        <v>30</v>
      </c>
      <c r="H285" s="13">
        <v>23.9</v>
      </c>
    </row>
    <row r="286" spans="1:8" ht="39" x14ac:dyDescent="0.35">
      <c r="A286" s="11">
        <v>8488</v>
      </c>
      <c r="B286" s="11" t="s">
        <v>815</v>
      </c>
      <c r="C286" s="12" t="s">
        <v>822</v>
      </c>
      <c r="D286" s="11" t="s">
        <v>823</v>
      </c>
      <c r="E286" s="11" t="s">
        <v>158</v>
      </c>
      <c r="F286" s="11" t="s">
        <v>824</v>
      </c>
      <c r="G286" s="11" t="s">
        <v>30</v>
      </c>
      <c r="H286" s="13">
        <v>39.619999999999997</v>
      </c>
    </row>
    <row r="287" spans="1:8" ht="39" x14ac:dyDescent="0.35">
      <c r="A287" s="11">
        <v>8489</v>
      </c>
      <c r="B287" s="11" t="s">
        <v>815</v>
      </c>
      <c r="C287" s="12" t="s">
        <v>825</v>
      </c>
      <c r="D287" s="11" t="s">
        <v>826</v>
      </c>
      <c r="E287" s="11" t="s">
        <v>158</v>
      </c>
      <c r="F287" s="11" t="s">
        <v>821</v>
      </c>
      <c r="G287" s="11" t="s">
        <v>30</v>
      </c>
      <c r="H287" s="13">
        <v>64.86</v>
      </c>
    </row>
    <row r="288" spans="1:8" ht="26" x14ac:dyDescent="0.35">
      <c r="A288" s="11">
        <v>8490</v>
      </c>
      <c r="B288" s="11" t="s">
        <v>827</v>
      </c>
      <c r="C288" s="12" t="s">
        <v>828</v>
      </c>
      <c r="D288" s="11" t="s">
        <v>829</v>
      </c>
      <c r="E288" s="11" t="s">
        <v>727</v>
      </c>
      <c r="F288" s="11" t="s">
        <v>830</v>
      </c>
      <c r="G288" s="11" t="s">
        <v>30</v>
      </c>
      <c r="H288" s="13">
        <v>62.39</v>
      </c>
    </row>
    <row r="289" spans="1:8" ht="26" x14ac:dyDescent="0.35">
      <c r="A289" s="11">
        <v>8491</v>
      </c>
      <c r="B289" s="11" t="s">
        <v>827</v>
      </c>
      <c r="C289" s="12" t="s">
        <v>831</v>
      </c>
      <c r="D289" s="11" t="s">
        <v>832</v>
      </c>
      <c r="E289" s="11" t="s">
        <v>833</v>
      </c>
      <c r="F289" s="11" t="s">
        <v>834</v>
      </c>
      <c r="G289" s="11" t="s">
        <v>30</v>
      </c>
      <c r="H289" s="13">
        <v>72.67</v>
      </c>
    </row>
    <row r="290" spans="1:8" ht="26" x14ac:dyDescent="0.35">
      <c r="A290" s="11">
        <v>8492</v>
      </c>
      <c r="B290" s="11" t="s">
        <v>827</v>
      </c>
      <c r="C290" s="12" t="s">
        <v>835</v>
      </c>
      <c r="D290" s="11" t="s">
        <v>836</v>
      </c>
      <c r="E290" s="11" t="s">
        <v>837</v>
      </c>
      <c r="F290" s="11" t="s">
        <v>838</v>
      </c>
      <c r="G290" s="11" t="s">
        <v>30</v>
      </c>
      <c r="H290" s="13">
        <v>116.14</v>
      </c>
    </row>
    <row r="291" spans="1:8" ht="26" x14ac:dyDescent="0.35">
      <c r="A291" s="11">
        <v>8493</v>
      </c>
      <c r="B291" s="11" t="s">
        <v>827</v>
      </c>
      <c r="C291" s="12" t="s">
        <v>839</v>
      </c>
      <c r="D291" s="11" t="s">
        <v>840</v>
      </c>
      <c r="E291" s="11" t="s">
        <v>396</v>
      </c>
      <c r="F291" s="11" t="s">
        <v>834</v>
      </c>
      <c r="G291" s="11" t="s">
        <v>30</v>
      </c>
      <c r="H291" s="13">
        <v>171.37</v>
      </c>
    </row>
    <row r="292" spans="1:8" ht="26" x14ac:dyDescent="0.35">
      <c r="A292" s="11">
        <v>8494</v>
      </c>
      <c r="B292" s="11" t="s">
        <v>827</v>
      </c>
      <c r="C292" s="12" t="s">
        <v>841</v>
      </c>
      <c r="D292" s="11" t="s">
        <v>842</v>
      </c>
      <c r="E292" s="11" t="s">
        <v>843</v>
      </c>
      <c r="F292" s="11" t="s">
        <v>844</v>
      </c>
      <c r="G292" s="11" t="s">
        <v>30</v>
      </c>
      <c r="H292" s="13">
        <v>189.7</v>
      </c>
    </row>
    <row r="293" spans="1:8" ht="26" x14ac:dyDescent="0.35">
      <c r="A293" s="11">
        <v>8495</v>
      </c>
      <c r="B293" s="11" t="s">
        <v>845</v>
      </c>
      <c r="C293" s="12" t="s">
        <v>846</v>
      </c>
      <c r="D293" s="11" t="s">
        <v>847</v>
      </c>
      <c r="E293" s="11" t="s">
        <v>660</v>
      </c>
      <c r="F293" s="11" t="s">
        <v>848</v>
      </c>
      <c r="G293" s="11" t="s">
        <v>30</v>
      </c>
      <c r="H293" s="13">
        <v>80.28</v>
      </c>
    </row>
    <row r="294" spans="1:8" x14ac:dyDescent="0.35">
      <c r="A294" s="11">
        <v>8496</v>
      </c>
      <c r="B294" s="11" t="s">
        <v>849</v>
      </c>
      <c r="C294" s="12" t="s">
        <v>850</v>
      </c>
      <c r="D294" s="11" t="s">
        <v>851</v>
      </c>
      <c r="E294" s="11" t="s">
        <v>158</v>
      </c>
      <c r="F294" s="11" t="s">
        <v>852</v>
      </c>
      <c r="G294" s="11" t="s">
        <v>30</v>
      </c>
      <c r="H294" s="13">
        <v>39.32</v>
      </c>
    </row>
    <row r="295" spans="1:8" x14ac:dyDescent="0.35">
      <c r="A295" s="11">
        <v>8497</v>
      </c>
      <c r="B295" s="11" t="s">
        <v>849</v>
      </c>
      <c r="C295" s="12" t="s">
        <v>853</v>
      </c>
      <c r="D295" s="11" t="s">
        <v>854</v>
      </c>
      <c r="E295" s="11" t="s">
        <v>158</v>
      </c>
      <c r="F295" s="11" t="s">
        <v>855</v>
      </c>
      <c r="G295" s="11" t="s">
        <v>30</v>
      </c>
      <c r="H295" s="13">
        <v>55.94</v>
      </c>
    </row>
    <row r="296" spans="1:8" x14ac:dyDescent="0.35">
      <c r="A296" s="11">
        <v>8498</v>
      </c>
      <c r="B296" s="11" t="s">
        <v>849</v>
      </c>
      <c r="C296" s="12" t="s">
        <v>856</v>
      </c>
      <c r="D296" s="11" t="s">
        <v>857</v>
      </c>
      <c r="E296" s="11" t="s">
        <v>158</v>
      </c>
      <c r="F296" s="11" t="s">
        <v>858</v>
      </c>
      <c r="G296" s="11" t="s">
        <v>30</v>
      </c>
      <c r="H296" s="13">
        <v>85.13</v>
      </c>
    </row>
    <row r="297" spans="1:8" ht="26" x14ac:dyDescent="0.35">
      <c r="A297" s="11">
        <v>8499</v>
      </c>
      <c r="B297" s="11" t="s">
        <v>859</v>
      </c>
      <c r="C297" s="12" t="s">
        <v>780</v>
      </c>
      <c r="D297" s="11" t="s">
        <v>781</v>
      </c>
      <c r="E297" s="11" t="s">
        <v>782</v>
      </c>
      <c r="F297" s="11" t="s">
        <v>860</v>
      </c>
      <c r="G297" s="11" t="s">
        <v>30</v>
      </c>
      <c r="H297" s="13">
        <v>13.68</v>
      </c>
    </row>
    <row r="298" spans="1:8" x14ac:dyDescent="0.35">
      <c r="A298" s="15"/>
      <c r="B298" s="16"/>
      <c r="C298" s="16"/>
      <c r="D298" s="15"/>
      <c r="E298" s="15"/>
      <c r="F298" s="17"/>
      <c r="G298" s="15"/>
      <c r="H298" s="18"/>
    </row>
    <row r="299" spans="1:8" ht="26" x14ac:dyDescent="0.35">
      <c r="A299" s="11">
        <v>8500</v>
      </c>
      <c r="B299" s="11" t="s">
        <v>861</v>
      </c>
      <c r="C299" s="12" t="s">
        <v>862</v>
      </c>
      <c r="D299" s="11" t="s">
        <v>863</v>
      </c>
      <c r="E299" s="11" t="s">
        <v>774</v>
      </c>
      <c r="F299" s="11" t="s">
        <v>864</v>
      </c>
      <c r="G299" s="11" t="s">
        <v>30</v>
      </c>
      <c r="H299" s="13">
        <v>177.29</v>
      </c>
    </row>
    <row r="300" spans="1:8" ht="26" x14ac:dyDescent="0.35">
      <c r="A300" s="11">
        <v>8501</v>
      </c>
      <c r="B300" s="11" t="s">
        <v>865</v>
      </c>
      <c r="C300" s="12" t="s">
        <v>866</v>
      </c>
      <c r="D300" s="11" t="s">
        <v>867</v>
      </c>
      <c r="E300" s="11" t="s">
        <v>237</v>
      </c>
      <c r="F300" s="11" t="s">
        <v>868</v>
      </c>
      <c r="G300" s="11" t="s">
        <v>30</v>
      </c>
      <c r="H300" s="13">
        <v>316.63</v>
      </c>
    </row>
    <row r="301" spans="1:8" ht="26" x14ac:dyDescent="0.35">
      <c r="A301" s="11">
        <v>8502</v>
      </c>
      <c r="B301" s="11" t="s">
        <v>869</v>
      </c>
      <c r="C301" s="12" t="s">
        <v>870</v>
      </c>
      <c r="D301" s="11" t="s">
        <v>871</v>
      </c>
      <c r="E301" s="11" t="s">
        <v>872</v>
      </c>
      <c r="F301" s="11" t="s">
        <v>873</v>
      </c>
      <c r="G301" s="11" t="s">
        <v>30</v>
      </c>
      <c r="H301" s="13">
        <v>255.54</v>
      </c>
    </row>
    <row r="302" spans="1:8" ht="26" x14ac:dyDescent="0.35">
      <c r="A302" s="11">
        <v>8503</v>
      </c>
      <c r="B302" s="11" t="s">
        <v>869</v>
      </c>
      <c r="C302" s="12" t="s">
        <v>874</v>
      </c>
      <c r="D302" s="11" t="s">
        <v>875</v>
      </c>
      <c r="E302" s="11" t="s">
        <v>418</v>
      </c>
      <c r="F302" s="11" t="s">
        <v>876</v>
      </c>
      <c r="G302" s="11" t="s">
        <v>30</v>
      </c>
      <c r="H302" s="13">
        <v>290.08</v>
      </c>
    </row>
    <row r="303" spans="1:8" ht="26" x14ac:dyDescent="0.35">
      <c r="A303" s="11">
        <v>8504</v>
      </c>
      <c r="B303" s="11" t="s">
        <v>877</v>
      </c>
      <c r="C303" s="12" t="s">
        <v>878</v>
      </c>
      <c r="D303" s="11" t="s">
        <v>879</v>
      </c>
      <c r="E303" s="11" t="s">
        <v>317</v>
      </c>
      <c r="F303" s="11" t="s">
        <v>880</v>
      </c>
      <c r="G303" s="11" t="s">
        <v>30</v>
      </c>
      <c r="H303" s="13">
        <v>348.24</v>
      </c>
    </row>
    <row r="304" spans="1:8" x14ac:dyDescent="0.35">
      <c r="A304" s="11">
        <v>8510</v>
      </c>
      <c r="B304" s="11" t="s">
        <v>881</v>
      </c>
      <c r="C304" s="12" t="s">
        <v>882</v>
      </c>
      <c r="D304" s="11" t="s">
        <v>883</v>
      </c>
      <c r="E304" s="11" t="s">
        <v>884</v>
      </c>
      <c r="F304" s="11" t="s">
        <v>885</v>
      </c>
      <c r="G304" s="11" t="s">
        <v>30</v>
      </c>
      <c r="H304" s="13">
        <v>11.89</v>
      </c>
    </row>
    <row r="305" spans="1:8" x14ac:dyDescent="0.35">
      <c r="A305" s="11">
        <v>8511</v>
      </c>
      <c r="B305" s="11" t="s">
        <v>881</v>
      </c>
      <c r="C305" s="12" t="s">
        <v>886</v>
      </c>
      <c r="D305" s="11" t="s">
        <v>887</v>
      </c>
      <c r="E305" s="11" t="s">
        <v>94</v>
      </c>
      <c r="F305" s="11" t="s">
        <v>888</v>
      </c>
      <c r="G305" s="11" t="s">
        <v>30</v>
      </c>
      <c r="H305" s="13">
        <v>19.739999999999998</v>
      </c>
    </row>
    <row r="306" spans="1:8" x14ac:dyDescent="0.35">
      <c r="A306" s="11">
        <v>8512</v>
      </c>
      <c r="B306" s="11" t="s">
        <v>881</v>
      </c>
      <c r="C306" s="12" t="s">
        <v>889</v>
      </c>
      <c r="D306" s="11" t="s">
        <v>890</v>
      </c>
      <c r="E306" s="11" t="s">
        <v>891</v>
      </c>
      <c r="F306" s="11" t="s">
        <v>892</v>
      </c>
      <c r="G306" s="11" t="s">
        <v>30</v>
      </c>
      <c r="H306" s="13">
        <v>42.16</v>
      </c>
    </row>
    <row r="307" spans="1:8" ht="26" x14ac:dyDescent="0.35">
      <c r="A307" s="11">
        <v>8513</v>
      </c>
      <c r="B307" s="11" t="s">
        <v>893</v>
      </c>
      <c r="C307" s="12" t="s">
        <v>894</v>
      </c>
      <c r="D307" s="11" t="s">
        <v>895</v>
      </c>
      <c r="E307" s="11" t="s">
        <v>896</v>
      </c>
      <c r="F307" s="11"/>
      <c r="G307" s="11" t="s">
        <v>30</v>
      </c>
      <c r="H307" s="13">
        <v>108.77</v>
      </c>
    </row>
    <row r="308" spans="1:8" ht="26" x14ac:dyDescent="0.35">
      <c r="A308" s="11">
        <v>8514</v>
      </c>
      <c r="B308" s="11" t="s">
        <v>893</v>
      </c>
      <c r="C308" s="12" t="s">
        <v>897</v>
      </c>
      <c r="D308" s="11" t="s">
        <v>895</v>
      </c>
      <c r="E308" s="11" t="s">
        <v>898</v>
      </c>
      <c r="F308" s="11"/>
      <c r="G308" s="11" t="s">
        <v>30</v>
      </c>
      <c r="H308" s="13">
        <v>300.82</v>
      </c>
    </row>
    <row r="309" spans="1:8" x14ac:dyDescent="0.35">
      <c r="A309" s="11">
        <v>8517</v>
      </c>
      <c r="B309" s="11" t="s">
        <v>899</v>
      </c>
      <c r="C309" s="12" t="s">
        <v>900</v>
      </c>
      <c r="D309" s="11" t="s">
        <v>901</v>
      </c>
      <c r="E309" s="11" t="s">
        <v>902</v>
      </c>
      <c r="F309" s="11" t="s">
        <v>903</v>
      </c>
      <c r="G309" s="11" t="s">
        <v>30</v>
      </c>
      <c r="H309" s="13">
        <v>1.4</v>
      </c>
    </row>
    <row r="310" spans="1:8" x14ac:dyDescent="0.35">
      <c r="A310" s="11">
        <v>8518</v>
      </c>
      <c r="B310" s="11" t="s">
        <v>904</v>
      </c>
      <c r="C310" s="12" t="s">
        <v>905</v>
      </c>
      <c r="D310" s="11" t="s">
        <v>906</v>
      </c>
      <c r="E310" s="11" t="s">
        <v>902</v>
      </c>
      <c r="F310" s="11" t="s">
        <v>903</v>
      </c>
      <c r="G310" s="11" t="s">
        <v>30</v>
      </c>
      <c r="H310" s="13">
        <v>1.6</v>
      </c>
    </row>
    <row r="311" spans="1:8" x14ac:dyDescent="0.35">
      <c r="A311" s="11">
        <v>8521</v>
      </c>
      <c r="B311" s="11" t="s">
        <v>907</v>
      </c>
      <c r="C311" s="12" t="s">
        <v>908</v>
      </c>
      <c r="D311" s="11" t="s">
        <v>909</v>
      </c>
      <c r="E311" s="11" t="s">
        <v>910</v>
      </c>
      <c r="F311" s="11"/>
      <c r="G311" s="11" t="s">
        <v>30</v>
      </c>
      <c r="H311" s="13">
        <v>239.81</v>
      </c>
    </row>
    <row r="312" spans="1:8" x14ac:dyDescent="0.35">
      <c r="A312" s="11">
        <v>8522</v>
      </c>
      <c r="B312" s="11" t="s">
        <v>907</v>
      </c>
      <c r="C312" s="12" t="s">
        <v>911</v>
      </c>
      <c r="D312" s="11" t="s">
        <v>912</v>
      </c>
      <c r="E312" s="11" t="s">
        <v>913</v>
      </c>
      <c r="F312" s="11"/>
      <c r="G312" s="11" t="s">
        <v>30</v>
      </c>
      <c r="H312" s="13">
        <v>342.28</v>
      </c>
    </row>
    <row r="313" spans="1:8" x14ac:dyDescent="0.35">
      <c r="A313" s="11">
        <v>8523</v>
      </c>
      <c r="B313" s="11" t="s">
        <v>907</v>
      </c>
      <c r="C313" s="12" t="s">
        <v>914</v>
      </c>
      <c r="D313" s="11" t="s">
        <v>915</v>
      </c>
      <c r="E313" s="11" t="s">
        <v>51</v>
      </c>
      <c r="F313" s="11"/>
      <c r="G313" s="11" t="s">
        <v>30</v>
      </c>
      <c r="H313" s="13">
        <v>573.69000000000005</v>
      </c>
    </row>
    <row r="314" spans="1:8" x14ac:dyDescent="0.35">
      <c r="A314" s="11">
        <v>8524</v>
      </c>
      <c r="B314" s="11" t="s">
        <v>907</v>
      </c>
      <c r="C314" s="12" t="s">
        <v>916</v>
      </c>
      <c r="D314" s="11" t="s">
        <v>917</v>
      </c>
      <c r="E314" s="11" t="s">
        <v>918</v>
      </c>
      <c r="F314" s="11"/>
      <c r="G314" s="11" t="s">
        <v>30</v>
      </c>
      <c r="H314" s="13">
        <v>653.53</v>
      </c>
    </row>
    <row r="315" spans="1:8" x14ac:dyDescent="0.35">
      <c r="A315" s="11">
        <v>8540</v>
      </c>
      <c r="B315" s="11" t="s">
        <v>919</v>
      </c>
      <c r="C315" s="12" t="s">
        <v>920</v>
      </c>
      <c r="D315" s="11" t="s">
        <v>921</v>
      </c>
      <c r="E315" s="11" t="s">
        <v>922</v>
      </c>
      <c r="F315" s="11"/>
      <c r="G315" s="11" t="s">
        <v>30</v>
      </c>
      <c r="H315" s="13">
        <v>37.32</v>
      </c>
    </row>
    <row r="316" spans="1:8" x14ac:dyDescent="0.35">
      <c r="A316" s="11">
        <v>8541</v>
      </c>
      <c r="B316" s="11" t="s">
        <v>919</v>
      </c>
      <c r="C316" s="12" t="s">
        <v>923</v>
      </c>
      <c r="D316" s="11" t="s">
        <v>924</v>
      </c>
      <c r="E316" s="11" t="s">
        <v>612</v>
      </c>
      <c r="F316" s="11"/>
      <c r="G316" s="11" t="s">
        <v>30</v>
      </c>
      <c r="H316" s="13">
        <v>53.24</v>
      </c>
    </row>
    <row r="317" spans="1:8" x14ac:dyDescent="0.35">
      <c r="A317" s="11">
        <v>8542</v>
      </c>
      <c r="B317" s="11" t="s">
        <v>919</v>
      </c>
      <c r="C317" s="12" t="s">
        <v>925</v>
      </c>
      <c r="D317" s="11" t="s">
        <v>926</v>
      </c>
      <c r="E317" s="11" t="s">
        <v>927</v>
      </c>
      <c r="F317" s="11"/>
      <c r="G317" s="11" t="s">
        <v>30</v>
      </c>
      <c r="H317" s="13">
        <v>78.88</v>
      </c>
    </row>
    <row r="318" spans="1:8" ht="26" x14ac:dyDescent="0.35">
      <c r="A318" s="11">
        <v>8549</v>
      </c>
      <c r="B318" s="11" t="s">
        <v>928</v>
      </c>
      <c r="C318" s="12" t="s">
        <v>929</v>
      </c>
      <c r="D318" s="11" t="s">
        <v>930</v>
      </c>
      <c r="E318" s="11">
        <v>0</v>
      </c>
      <c r="F318" s="11"/>
      <c r="G318" s="11" t="s">
        <v>30</v>
      </c>
      <c r="H318" s="13">
        <v>21</v>
      </c>
    </row>
    <row r="319" spans="1:8" ht="26" x14ac:dyDescent="0.35">
      <c r="A319" s="11">
        <v>8550</v>
      </c>
      <c r="B319" s="11" t="s">
        <v>931</v>
      </c>
      <c r="C319" s="12" t="s">
        <v>932</v>
      </c>
      <c r="D319" s="11" t="s">
        <v>933</v>
      </c>
      <c r="E319" s="11" t="s">
        <v>33</v>
      </c>
      <c r="F319" s="11"/>
      <c r="G319" s="11" t="s">
        <v>30</v>
      </c>
      <c r="H319" s="13">
        <v>31.25</v>
      </c>
    </row>
    <row r="320" spans="1:8" ht="26" x14ac:dyDescent="0.35">
      <c r="A320" s="11">
        <v>8551</v>
      </c>
      <c r="B320" s="11" t="s">
        <v>931</v>
      </c>
      <c r="C320" s="12" t="s">
        <v>934</v>
      </c>
      <c r="D320" s="11" t="s">
        <v>935</v>
      </c>
      <c r="E320" s="11" t="s">
        <v>212</v>
      </c>
      <c r="F320" s="11"/>
      <c r="G320" s="11" t="s">
        <v>30</v>
      </c>
      <c r="H320" s="13">
        <v>106.21</v>
      </c>
    </row>
    <row r="321" spans="1:8" ht="26" x14ac:dyDescent="0.35">
      <c r="A321" s="11">
        <v>8552</v>
      </c>
      <c r="B321" s="11" t="s">
        <v>931</v>
      </c>
      <c r="C321" s="12" t="s">
        <v>936</v>
      </c>
      <c r="D321" s="11" t="s">
        <v>937</v>
      </c>
      <c r="E321" s="11" t="s">
        <v>938</v>
      </c>
      <c r="F321" s="11"/>
      <c r="G321" s="11" t="s">
        <v>30</v>
      </c>
      <c r="H321" s="13">
        <v>166.14</v>
      </c>
    </row>
    <row r="322" spans="1:8" ht="26" x14ac:dyDescent="0.35">
      <c r="A322" s="11">
        <v>8553</v>
      </c>
      <c r="B322" s="11" t="s">
        <v>931</v>
      </c>
      <c r="C322" s="12" t="s">
        <v>939</v>
      </c>
      <c r="D322" s="11" t="s">
        <v>937</v>
      </c>
      <c r="E322" s="11" t="s">
        <v>534</v>
      </c>
      <c r="F322" s="11"/>
      <c r="G322" s="11" t="s">
        <v>30</v>
      </c>
      <c r="H322" s="13">
        <v>184.14</v>
      </c>
    </row>
    <row r="323" spans="1:8" ht="26" x14ac:dyDescent="0.35">
      <c r="A323" s="11">
        <v>8558</v>
      </c>
      <c r="B323" s="11" t="s">
        <v>940</v>
      </c>
      <c r="C323" s="12" t="s">
        <v>941</v>
      </c>
      <c r="D323" s="11" t="s">
        <v>942</v>
      </c>
      <c r="E323" s="11" t="s">
        <v>63</v>
      </c>
      <c r="F323" s="11"/>
      <c r="G323" s="11" t="s">
        <v>30</v>
      </c>
      <c r="H323" s="13">
        <v>3.68</v>
      </c>
    </row>
    <row r="324" spans="1:8" ht="26" x14ac:dyDescent="0.35">
      <c r="A324" s="11">
        <v>8559</v>
      </c>
      <c r="B324" s="11" t="s">
        <v>940</v>
      </c>
      <c r="C324" s="12" t="s">
        <v>943</v>
      </c>
      <c r="D324" s="11"/>
      <c r="E324" s="11" t="s">
        <v>94</v>
      </c>
      <c r="F324" s="11" t="s">
        <v>944</v>
      </c>
      <c r="G324" s="11" t="s">
        <v>30</v>
      </c>
      <c r="H324" s="13">
        <v>17.93</v>
      </c>
    </row>
    <row r="325" spans="1:8" ht="26" x14ac:dyDescent="0.35">
      <c r="A325" s="11" t="s">
        <v>945</v>
      </c>
      <c r="B325" s="11" t="s">
        <v>946</v>
      </c>
      <c r="C325" s="12" t="s">
        <v>947</v>
      </c>
      <c r="D325" s="11"/>
      <c r="E325" s="11" t="s">
        <v>948</v>
      </c>
      <c r="F325" s="11"/>
      <c r="G325" s="11" t="s">
        <v>30</v>
      </c>
      <c r="H325" s="13">
        <v>224.84</v>
      </c>
    </row>
    <row r="326" spans="1:8" ht="26" x14ac:dyDescent="0.35">
      <c r="A326" s="11">
        <v>8560</v>
      </c>
      <c r="B326" s="11" t="s">
        <v>949</v>
      </c>
      <c r="C326" s="12" t="s">
        <v>950</v>
      </c>
      <c r="D326" s="11" t="s">
        <v>951</v>
      </c>
      <c r="E326" s="11" t="s">
        <v>534</v>
      </c>
      <c r="F326" s="11" t="s">
        <v>952</v>
      </c>
      <c r="G326" s="11" t="s">
        <v>30</v>
      </c>
      <c r="H326" s="13">
        <v>220.59</v>
      </c>
    </row>
    <row r="327" spans="1:8" ht="26" x14ac:dyDescent="0.35">
      <c r="A327" s="11">
        <v>8561</v>
      </c>
      <c r="B327" s="11" t="s">
        <v>949</v>
      </c>
      <c r="C327" s="12" t="s">
        <v>953</v>
      </c>
      <c r="D327" s="11" t="s">
        <v>954</v>
      </c>
      <c r="E327" s="11" t="s">
        <v>51</v>
      </c>
      <c r="F327" s="11" t="s">
        <v>955</v>
      </c>
      <c r="G327" s="11" t="s">
        <v>30</v>
      </c>
      <c r="H327" s="13">
        <v>249.87</v>
      </c>
    </row>
    <row r="328" spans="1:8" x14ac:dyDescent="0.35">
      <c r="A328" s="11" t="s">
        <v>956</v>
      </c>
      <c r="B328" s="11" t="s">
        <v>957</v>
      </c>
      <c r="C328" s="12" t="s">
        <v>958</v>
      </c>
      <c r="D328" s="11"/>
      <c r="E328" s="11" t="s">
        <v>959</v>
      </c>
      <c r="F328" s="11"/>
      <c r="G328" s="11" t="s">
        <v>30</v>
      </c>
      <c r="H328" s="13">
        <v>317.7</v>
      </c>
    </row>
    <row r="329" spans="1:8" x14ac:dyDescent="0.35">
      <c r="A329" s="11" t="s">
        <v>960</v>
      </c>
      <c r="B329" s="11" t="s">
        <v>957</v>
      </c>
      <c r="C329" s="12" t="s">
        <v>961</v>
      </c>
      <c r="D329" s="11"/>
      <c r="E329" s="11" t="s">
        <v>962</v>
      </c>
      <c r="F329" s="11"/>
      <c r="G329" s="11" t="s">
        <v>30</v>
      </c>
      <c r="H329" s="13">
        <v>325.04000000000002</v>
      </c>
    </row>
    <row r="330" spans="1:8" ht="26" x14ac:dyDescent="0.35">
      <c r="A330" s="11">
        <v>8562</v>
      </c>
      <c r="B330" s="11" t="s">
        <v>957</v>
      </c>
      <c r="C330" s="12" t="s">
        <v>963</v>
      </c>
      <c r="D330" s="11" t="s">
        <v>964</v>
      </c>
      <c r="E330" s="11" t="s">
        <v>965</v>
      </c>
      <c r="F330" s="11" t="s">
        <v>966</v>
      </c>
      <c r="G330" s="11" t="s">
        <v>30</v>
      </c>
      <c r="H330" s="13">
        <v>287</v>
      </c>
    </row>
    <row r="331" spans="1:8" x14ac:dyDescent="0.35">
      <c r="A331" s="11">
        <v>8563</v>
      </c>
      <c r="B331" s="11" t="s">
        <v>967</v>
      </c>
      <c r="C331" s="12" t="s">
        <v>968</v>
      </c>
      <c r="D331" s="11"/>
      <c r="E331" s="11" t="s">
        <v>959</v>
      </c>
      <c r="F331" s="11"/>
      <c r="G331" s="11" t="s">
        <v>30</v>
      </c>
      <c r="H331" s="13">
        <v>322.14999999999998</v>
      </c>
    </row>
    <row r="332" spans="1:8" x14ac:dyDescent="0.35">
      <c r="A332" s="11">
        <v>8564</v>
      </c>
      <c r="B332" s="11" t="s">
        <v>969</v>
      </c>
      <c r="C332" s="12" t="s">
        <v>970</v>
      </c>
      <c r="D332" s="11"/>
      <c r="E332" s="11" t="s">
        <v>134</v>
      </c>
      <c r="F332" s="11"/>
      <c r="G332" s="11" t="s">
        <v>30</v>
      </c>
      <c r="H332" s="13">
        <v>262.68</v>
      </c>
    </row>
    <row r="333" spans="1:8" ht="26" x14ac:dyDescent="0.35">
      <c r="A333" s="11">
        <v>8565</v>
      </c>
      <c r="B333" s="11" t="s">
        <v>971</v>
      </c>
      <c r="C333" s="12" t="s">
        <v>972</v>
      </c>
      <c r="D333" s="11"/>
      <c r="E333" s="11" t="s">
        <v>962</v>
      </c>
      <c r="F333" s="11"/>
      <c r="G333" s="11" t="s">
        <v>30</v>
      </c>
      <c r="H333" s="13">
        <v>283.74</v>
      </c>
    </row>
    <row r="334" spans="1:8" x14ac:dyDescent="0.35">
      <c r="A334" s="11">
        <v>8569</v>
      </c>
      <c r="B334" s="11" t="s">
        <v>973</v>
      </c>
      <c r="C334" s="12" t="s">
        <v>974</v>
      </c>
      <c r="D334" s="11"/>
      <c r="E334" s="11"/>
      <c r="F334" s="11"/>
      <c r="G334" s="11" t="s">
        <v>30</v>
      </c>
      <c r="H334" s="13">
        <v>4.3899999999999997</v>
      </c>
    </row>
    <row r="335" spans="1:8" ht="26" x14ac:dyDescent="0.35">
      <c r="A335" s="11">
        <v>8570</v>
      </c>
      <c r="B335" s="11" t="s">
        <v>975</v>
      </c>
      <c r="C335" s="12" t="s">
        <v>976</v>
      </c>
      <c r="D335" s="11" t="s">
        <v>977</v>
      </c>
      <c r="E335" s="11" t="s">
        <v>978</v>
      </c>
      <c r="F335" s="11"/>
      <c r="G335" s="11" t="s">
        <v>30</v>
      </c>
      <c r="H335" s="13">
        <v>49.41</v>
      </c>
    </row>
    <row r="336" spans="1:8" ht="26" x14ac:dyDescent="0.35">
      <c r="A336" s="11">
        <v>8571</v>
      </c>
      <c r="B336" s="11" t="s">
        <v>975</v>
      </c>
      <c r="C336" s="12" t="s">
        <v>979</v>
      </c>
      <c r="D336" s="11" t="s">
        <v>980</v>
      </c>
      <c r="E336" s="11" t="s">
        <v>660</v>
      </c>
      <c r="F336" s="11"/>
      <c r="G336" s="11" t="s">
        <v>30</v>
      </c>
      <c r="H336" s="13">
        <v>58.73</v>
      </c>
    </row>
    <row r="337" spans="1:8" ht="26" x14ac:dyDescent="0.35">
      <c r="A337" s="11">
        <v>8572</v>
      </c>
      <c r="B337" s="11" t="s">
        <v>975</v>
      </c>
      <c r="C337" s="12" t="s">
        <v>981</v>
      </c>
      <c r="D337" s="11" t="s">
        <v>982</v>
      </c>
      <c r="E337" s="11" t="s">
        <v>983</v>
      </c>
      <c r="F337" s="11"/>
      <c r="G337" s="11" t="s">
        <v>30</v>
      </c>
      <c r="H337" s="13">
        <v>91.69</v>
      </c>
    </row>
    <row r="338" spans="1:8" ht="26" x14ac:dyDescent="0.35">
      <c r="A338" s="11">
        <v>8573</v>
      </c>
      <c r="B338" s="11" t="s">
        <v>975</v>
      </c>
      <c r="C338" s="12" t="s">
        <v>984</v>
      </c>
      <c r="D338" s="11" t="s">
        <v>985</v>
      </c>
      <c r="E338" s="11" t="s">
        <v>986</v>
      </c>
      <c r="F338" s="11"/>
      <c r="G338" s="11" t="s">
        <v>30</v>
      </c>
      <c r="H338" s="13">
        <v>98.35</v>
      </c>
    </row>
    <row r="339" spans="1:8" x14ac:dyDescent="0.35">
      <c r="A339" s="11">
        <v>8580</v>
      </c>
      <c r="B339" s="11" t="s">
        <v>987</v>
      </c>
      <c r="C339" s="12" t="s">
        <v>988</v>
      </c>
      <c r="D339" s="11" t="s">
        <v>989</v>
      </c>
      <c r="E339" s="11" t="s">
        <v>990</v>
      </c>
      <c r="F339" s="11"/>
      <c r="G339" s="11" t="s">
        <v>30</v>
      </c>
      <c r="H339" s="13">
        <v>16.579999999999998</v>
      </c>
    </row>
    <row r="340" spans="1:8" x14ac:dyDescent="0.35">
      <c r="A340" s="11">
        <v>8581</v>
      </c>
      <c r="B340" s="11" t="s">
        <v>987</v>
      </c>
      <c r="C340" s="12" t="s">
        <v>991</v>
      </c>
      <c r="D340" s="11" t="s">
        <v>992</v>
      </c>
      <c r="E340" s="11" t="s">
        <v>993</v>
      </c>
      <c r="F340" s="11"/>
      <c r="G340" s="11" t="s">
        <v>30</v>
      </c>
      <c r="H340" s="13">
        <v>26.88</v>
      </c>
    </row>
    <row r="341" spans="1:8" x14ac:dyDescent="0.35">
      <c r="A341" s="11">
        <v>8582</v>
      </c>
      <c r="B341" s="11" t="s">
        <v>987</v>
      </c>
      <c r="C341" s="12" t="s">
        <v>994</v>
      </c>
      <c r="D341" s="11" t="s">
        <v>995</v>
      </c>
      <c r="E341" s="11"/>
      <c r="F341" s="11" t="s">
        <v>254</v>
      </c>
      <c r="G341" s="11" t="s">
        <v>30</v>
      </c>
      <c r="H341" s="13">
        <v>34.659999999999997</v>
      </c>
    </row>
    <row r="342" spans="1:8" x14ac:dyDescent="0.35">
      <c r="A342" s="11">
        <v>8583</v>
      </c>
      <c r="B342" s="11" t="s">
        <v>996</v>
      </c>
      <c r="C342" s="12"/>
      <c r="D342" s="11"/>
      <c r="E342" s="11"/>
      <c r="F342" s="11"/>
      <c r="G342" s="11" t="s">
        <v>30</v>
      </c>
      <c r="H342" s="13">
        <v>53.99</v>
      </c>
    </row>
    <row r="343" spans="1:8" x14ac:dyDescent="0.35">
      <c r="A343" s="11">
        <v>8584</v>
      </c>
      <c r="B343" s="11" t="s">
        <v>996</v>
      </c>
      <c r="C343" s="12" t="s">
        <v>690</v>
      </c>
      <c r="D343" s="11" t="s">
        <v>997</v>
      </c>
      <c r="E343" s="11" t="s">
        <v>118</v>
      </c>
      <c r="F343" s="11"/>
      <c r="G343" s="11" t="s">
        <v>30</v>
      </c>
      <c r="H343" s="13">
        <v>94.46</v>
      </c>
    </row>
    <row r="344" spans="1:8" x14ac:dyDescent="0.35">
      <c r="A344" s="11">
        <v>8590</v>
      </c>
      <c r="B344" s="11" t="s">
        <v>998</v>
      </c>
      <c r="C344" s="12" t="s">
        <v>999</v>
      </c>
      <c r="D344" s="11" t="s">
        <v>1000</v>
      </c>
      <c r="E344" s="11" t="s">
        <v>158</v>
      </c>
      <c r="F344" s="11"/>
      <c r="G344" s="11" t="s">
        <v>30</v>
      </c>
      <c r="H344" s="13">
        <v>10.17</v>
      </c>
    </row>
    <row r="345" spans="1:8" ht="26" x14ac:dyDescent="0.35">
      <c r="A345" s="11">
        <v>8591</v>
      </c>
      <c r="B345" s="11" t="s">
        <v>998</v>
      </c>
      <c r="C345" s="12" t="s">
        <v>1001</v>
      </c>
      <c r="D345" s="11"/>
      <c r="E345" s="11" t="s">
        <v>158</v>
      </c>
      <c r="F345" s="11"/>
      <c r="G345" s="11" t="s">
        <v>30</v>
      </c>
      <c r="H345" s="13">
        <v>16.57</v>
      </c>
    </row>
    <row r="346" spans="1:8" x14ac:dyDescent="0.35">
      <c r="A346" s="15"/>
      <c r="B346" s="16"/>
      <c r="C346" s="16"/>
      <c r="D346" s="15"/>
      <c r="E346" s="15"/>
      <c r="F346" s="17"/>
      <c r="G346" s="15"/>
      <c r="H346" s="18"/>
    </row>
    <row r="347" spans="1:8" x14ac:dyDescent="0.35">
      <c r="A347" s="11">
        <v>8600</v>
      </c>
      <c r="B347" s="11" t="s">
        <v>1002</v>
      </c>
      <c r="C347" s="12" t="s">
        <v>1003</v>
      </c>
      <c r="D347" s="11" t="s">
        <v>1004</v>
      </c>
      <c r="E347" s="11" t="s">
        <v>158</v>
      </c>
      <c r="F347" s="11"/>
      <c r="G347" s="11" t="s">
        <v>30</v>
      </c>
      <c r="H347" s="13">
        <v>15.22</v>
      </c>
    </row>
    <row r="348" spans="1:8" x14ac:dyDescent="0.35">
      <c r="A348" s="11">
        <v>8601</v>
      </c>
      <c r="B348" s="11" t="s">
        <v>1002</v>
      </c>
      <c r="C348" s="12" t="s">
        <v>1005</v>
      </c>
      <c r="D348" s="11" t="s">
        <v>1006</v>
      </c>
      <c r="E348" s="11" t="s">
        <v>158</v>
      </c>
      <c r="F348" s="11"/>
      <c r="G348" s="11" t="s">
        <v>30</v>
      </c>
      <c r="H348" s="13">
        <v>17.100000000000001</v>
      </c>
    </row>
    <row r="349" spans="1:8" x14ac:dyDescent="0.35">
      <c r="A349" s="11">
        <v>8602</v>
      </c>
      <c r="B349" s="11" t="s">
        <v>1002</v>
      </c>
      <c r="C349" s="12" t="s">
        <v>1007</v>
      </c>
      <c r="D349" s="11" t="s">
        <v>1008</v>
      </c>
      <c r="E349" s="11" t="s">
        <v>158</v>
      </c>
      <c r="F349" s="11"/>
      <c r="G349" s="11" t="s">
        <v>30</v>
      </c>
      <c r="H349" s="13">
        <v>21.59</v>
      </c>
    </row>
    <row r="350" spans="1:8" x14ac:dyDescent="0.35">
      <c r="A350" s="11">
        <v>8603</v>
      </c>
      <c r="B350" s="11" t="s">
        <v>1002</v>
      </c>
      <c r="C350" s="12" t="s">
        <v>1009</v>
      </c>
      <c r="D350" s="11" t="s">
        <v>1010</v>
      </c>
      <c r="E350" s="11" t="s">
        <v>158</v>
      </c>
      <c r="F350" s="11"/>
      <c r="G350" s="11" t="s">
        <v>30</v>
      </c>
      <c r="H350" s="13">
        <v>33.82</v>
      </c>
    </row>
    <row r="351" spans="1:8" x14ac:dyDescent="0.35">
      <c r="A351" s="11">
        <v>8610</v>
      </c>
      <c r="B351" s="11" t="s">
        <v>1011</v>
      </c>
      <c r="C351" s="12" t="s">
        <v>1012</v>
      </c>
      <c r="D351" s="11" t="s">
        <v>1013</v>
      </c>
      <c r="E351" s="11" t="s">
        <v>158</v>
      </c>
      <c r="F351" s="11"/>
      <c r="G351" s="11" t="s">
        <v>30</v>
      </c>
      <c r="H351" s="13">
        <v>14.91</v>
      </c>
    </row>
    <row r="352" spans="1:8" x14ac:dyDescent="0.35">
      <c r="A352" s="11">
        <v>8611</v>
      </c>
      <c r="B352" s="11" t="s">
        <v>1011</v>
      </c>
      <c r="C352" s="12" t="s">
        <v>1014</v>
      </c>
      <c r="D352" s="11" t="s">
        <v>1015</v>
      </c>
      <c r="E352" s="11" t="s">
        <v>158</v>
      </c>
      <c r="F352" s="11"/>
      <c r="G352" s="11" t="s">
        <v>30</v>
      </c>
      <c r="H352" s="13">
        <v>18.489999999999998</v>
      </c>
    </row>
    <row r="353" spans="1:8" x14ac:dyDescent="0.35">
      <c r="A353" s="11">
        <v>8612</v>
      </c>
      <c r="B353" s="11" t="s">
        <v>1011</v>
      </c>
      <c r="C353" s="12" t="s">
        <v>1016</v>
      </c>
      <c r="D353" s="11" t="s">
        <v>1017</v>
      </c>
      <c r="E353" s="11" t="s">
        <v>158</v>
      </c>
      <c r="F353" s="11"/>
      <c r="G353" s="11" t="s">
        <v>30</v>
      </c>
      <c r="H353" s="13">
        <v>21.95</v>
      </c>
    </row>
    <row r="354" spans="1:8" x14ac:dyDescent="0.35">
      <c r="A354" s="11">
        <v>8613</v>
      </c>
      <c r="B354" s="11" t="s">
        <v>1011</v>
      </c>
      <c r="C354" s="12" t="s">
        <v>1018</v>
      </c>
      <c r="D354" s="11" t="s">
        <v>1019</v>
      </c>
      <c r="E354" s="11" t="s">
        <v>158</v>
      </c>
      <c r="F354" s="11"/>
      <c r="G354" s="11" t="s">
        <v>30</v>
      </c>
      <c r="H354" s="13">
        <v>27.87</v>
      </c>
    </row>
    <row r="355" spans="1:8" x14ac:dyDescent="0.35">
      <c r="A355" s="11">
        <v>8614</v>
      </c>
      <c r="B355" s="11" t="s">
        <v>1020</v>
      </c>
      <c r="C355" s="12" t="s">
        <v>1021</v>
      </c>
      <c r="D355" s="11" t="s">
        <v>1022</v>
      </c>
      <c r="E355" s="11">
        <v>175</v>
      </c>
      <c r="F355" s="11"/>
      <c r="G355" s="11" t="s">
        <v>30</v>
      </c>
      <c r="H355" s="13">
        <v>40.76</v>
      </c>
    </row>
    <row r="356" spans="1:8" ht="26" x14ac:dyDescent="0.35">
      <c r="A356" s="11">
        <v>8620</v>
      </c>
      <c r="B356" s="11" t="s">
        <v>1023</v>
      </c>
      <c r="C356" s="12" t="s">
        <v>1024</v>
      </c>
      <c r="D356" s="11" t="s">
        <v>1025</v>
      </c>
      <c r="E356" s="11" t="s">
        <v>965</v>
      </c>
      <c r="F356" s="11"/>
      <c r="G356" s="11" t="s">
        <v>30</v>
      </c>
      <c r="H356" s="13">
        <v>197.31</v>
      </c>
    </row>
    <row r="357" spans="1:8" ht="26" x14ac:dyDescent="0.35">
      <c r="A357" s="11">
        <v>8621</v>
      </c>
      <c r="B357" s="11" t="s">
        <v>1026</v>
      </c>
      <c r="C357" s="12" t="s">
        <v>1027</v>
      </c>
      <c r="D357" s="11" t="s">
        <v>1028</v>
      </c>
      <c r="E357" s="11" t="s">
        <v>1029</v>
      </c>
      <c r="F357" s="11"/>
      <c r="G357" s="11" t="s">
        <v>30</v>
      </c>
      <c r="H357" s="13">
        <v>180.37</v>
      </c>
    </row>
    <row r="358" spans="1:8" ht="26" x14ac:dyDescent="0.35">
      <c r="A358" s="11">
        <v>8622</v>
      </c>
      <c r="B358" s="11" t="s">
        <v>1026</v>
      </c>
      <c r="C358" s="12" t="s">
        <v>1030</v>
      </c>
      <c r="D358" s="11" t="s">
        <v>1031</v>
      </c>
      <c r="E358" s="11" t="s">
        <v>1032</v>
      </c>
      <c r="F358" s="11"/>
      <c r="G358" s="11" t="s">
        <v>1033</v>
      </c>
      <c r="H358" s="13">
        <v>266.91000000000003</v>
      </c>
    </row>
    <row r="359" spans="1:8" ht="26" x14ac:dyDescent="0.35">
      <c r="A359" s="11">
        <v>8623</v>
      </c>
      <c r="B359" s="11" t="s">
        <v>1026</v>
      </c>
      <c r="C359" s="12" t="s">
        <v>1034</v>
      </c>
      <c r="D359" s="11" t="s">
        <v>1035</v>
      </c>
      <c r="E359" s="11" t="s">
        <v>170</v>
      </c>
      <c r="F359" s="11"/>
      <c r="G359" s="11" t="s">
        <v>30</v>
      </c>
      <c r="H359" s="13">
        <v>355.2</v>
      </c>
    </row>
    <row r="360" spans="1:8" x14ac:dyDescent="0.35">
      <c r="A360" s="11">
        <v>8627</v>
      </c>
      <c r="B360" s="11" t="s">
        <v>1036</v>
      </c>
      <c r="C360" s="12" t="s">
        <v>1037</v>
      </c>
      <c r="D360" s="11"/>
      <c r="E360" s="11" t="s">
        <v>1029</v>
      </c>
      <c r="F360" s="11"/>
      <c r="G360" s="11" t="s">
        <v>30</v>
      </c>
      <c r="H360" s="13">
        <v>73.25</v>
      </c>
    </row>
    <row r="361" spans="1:8" x14ac:dyDescent="0.35">
      <c r="A361" s="11">
        <v>8628</v>
      </c>
      <c r="B361" s="11" t="s">
        <v>1038</v>
      </c>
      <c r="C361" s="12" t="s">
        <v>1039</v>
      </c>
      <c r="D361" s="11"/>
      <c r="E361" s="11" t="s">
        <v>1040</v>
      </c>
      <c r="F361" s="11"/>
      <c r="G361" s="11" t="s">
        <v>30</v>
      </c>
      <c r="H361" s="13">
        <v>60.21</v>
      </c>
    </row>
    <row r="362" spans="1:8" x14ac:dyDescent="0.35">
      <c r="A362" s="11">
        <v>8629</v>
      </c>
      <c r="B362" s="11" t="s">
        <v>1038</v>
      </c>
      <c r="C362" s="12" t="s">
        <v>1041</v>
      </c>
      <c r="D362" s="11"/>
      <c r="E362" s="11" t="s">
        <v>568</v>
      </c>
      <c r="F362" s="11"/>
      <c r="G362" s="11" t="s">
        <v>30</v>
      </c>
      <c r="H362" s="13">
        <v>57.38</v>
      </c>
    </row>
    <row r="363" spans="1:8" x14ac:dyDescent="0.35">
      <c r="A363" s="11">
        <v>8630</v>
      </c>
      <c r="B363" s="11" t="s">
        <v>1042</v>
      </c>
      <c r="C363" s="12" t="s">
        <v>1043</v>
      </c>
      <c r="D363" s="11"/>
      <c r="E363" s="11" t="s">
        <v>743</v>
      </c>
      <c r="F363" s="11"/>
      <c r="G363" s="11" t="s">
        <v>30</v>
      </c>
      <c r="H363" s="13">
        <v>13.34</v>
      </c>
    </row>
    <row r="364" spans="1:8" x14ac:dyDescent="0.35">
      <c r="A364" s="11">
        <v>8631</v>
      </c>
      <c r="B364" s="11" t="s">
        <v>1042</v>
      </c>
      <c r="C364" s="12" t="s">
        <v>1044</v>
      </c>
      <c r="D364" s="11"/>
      <c r="E364" s="11" t="s">
        <v>558</v>
      </c>
      <c r="F364" s="11" t="s">
        <v>380</v>
      </c>
      <c r="G364" s="11" t="s">
        <v>30</v>
      </c>
      <c r="H364" s="13">
        <v>20.39</v>
      </c>
    </row>
    <row r="365" spans="1:8" x14ac:dyDescent="0.35">
      <c r="A365" s="11">
        <v>8632</v>
      </c>
      <c r="B365" s="11" t="s">
        <v>1042</v>
      </c>
      <c r="C365" s="12" t="s">
        <v>1045</v>
      </c>
      <c r="D365" s="11"/>
      <c r="E365" s="11" t="s">
        <v>655</v>
      </c>
      <c r="F365" s="11"/>
      <c r="G365" s="11" t="s">
        <v>30</v>
      </c>
      <c r="H365" s="13">
        <v>40.1</v>
      </c>
    </row>
    <row r="366" spans="1:8" x14ac:dyDescent="0.35">
      <c r="A366" s="11">
        <v>8633</v>
      </c>
      <c r="B366" s="11" t="s">
        <v>1046</v>
      </c>
      <c r="C366" s="12" t="s">
        <v>1047</v>
      </c>
      <c r="D366" s="11"/>
      <c r="E366" s="11" t="s">
        <v>1048</v>
      </c>
      <c r="F366" s="11"/>
      <c r="G366" s="11" t="s">
        <v>30</v>
      </c>
      <c r="H366" s="13">
        <v>24.71</v>
      </c>
    </row>
    <row r="367" spans="1:8" x14ac:dyDescent="0.35">
      <c r="A367" s="11">
        <v>8634</v>
      </c>
      <c r="B367" s="11" t="s">
        <v>1046</v>
      </c>
      <c r="C367" s="12" t="s">
        <v>1049</v>
      </c>
      <c r="D367" s="11"/>
      <c r="E367" s="11" t="s">
        <v>1050</v>
      </c>
      <c r="F367" s="11" t="s">
        <v>389</v>
      </c>
      <c r="G367" s="11" t="s">
        <v>30</v>
      </c>
      <c r="H367" s="13">
        <v>40.840000000000003</v>
      </c>
    </row>
    <row r="368" spans="1:8" x14ac:dyDescent="0.35">
      <c r="A368" s="11">
        <v>8635</v>
      </c>
      <c r="B368" s="11" t="s">
        <v>1046</v>
      </c>
      <c r="C368" s="12" t="s">
        <v>1051</v>
      </c>
      <c r="D368" s="11"/>
      <c r="E368" s="11" t="s">
        <v>655</v>
      </c>
      <c r="F368" s="11"/>
      <c r="G368" s="11" t="s">
        <v>30</v>
      </c>
      <c r="H368" s="13">
        <v>59.32</v>
      </c>
    </row>
    <row r="369" spans="1:8" x14ac:dyDescent="0.35">
      <c r="A369" s="11">
        <v>8636</v>
      </c>
      <c r="B369" s="11" t="s">
        <v>907</v>
      </c>
      <c r="C369" s="12" t="s">
        <v>1052</v>
      </c>
      <c r="D369" s="11"/>
      <c r="E369" s="11" t="s">
        <v>1053</v>
      </c>
      <c r="F369" s="11"/>
      <c r="G369" s="11" t="s">
        <v>30</v>
      </c>
      <c r="H369" s="13">
        <v>628.17999999999995</v>
      </c>
    </row>
    <row r="370" spans="1:8" ht="26" x14ac:dyDescent="0.35">
      <c r="A370" s="11">
        <v>8637</v>
      </c>
      <c r="B370" s="11" t="s">
        <v>1054</v>
      </c>
      <c r="C370" s="12" t="s">
        <v>1055</v>
      </c>
      <c r="D370" s="11" t="s">
        <v>1056</v>
      </c>
      <c r="E370" s="11" t="s">
        <v>158</v>
      </c>
      <c r="F370" s="11"/>
      <c r="G370" s="11" t="s">
        <v>30</v>
      </c>
      <c r="H370" s="13">
        <v>26.29</v>
      </c>
    </row>
    <row r="371" spans="1:8" x14ac:dyDescent="0.35">
      <c r="A371" s="11">
        <v>8638</v>
      </c>
      <c r="B371" s="11" t="s">
        <v>1057</v>
      </c>
      <c r="C371" s="12" t="s">
        <v>1058</v>
      </c>
      <c r="D371" s="11"/>
      <c r="E371" s="11">
        <v>0</v>
      </c>
      <c r="F371" s="11"/>
      <c r="G371" s="11" t="s">
        <v>30</v>
      </c>
      <c r="H371" s="13">
        <v>19.55</v>
      </c>
    </row>
    <row r="372" spans="1:8" x14ac:dyDescent="0.35">
      <c r="A372" s="11">
        <v>8639</v>
      </c>
      <c r="B372" s="11" t="s">
        <v>1059</v>
      </c>
      <c r="C372" s="12" t="s">
        <v>1060</v>
      </c>
      <c r="D372" s="11"/>
      <c r="E372" s="11">
        <v>0</v>
      </c>
      <c r="F372" s="11"/>
      <c r="G372" s="11" t="s">
        <v>30</v>
      </c>
      <c r="H372" s="13">
        <v>43.84</v>
      </c>
    </row>
    <row r="373" spans="1:8" x14ac:dyDescent="0.35">
      <c r="A373" s="11">
        <v>8640</v>
      </c>
      <c r="B373" s="11" t="s">
        <v>1061</v>
      </c>
      <c r="C373" s="12" t="s">
        <v>1062</v>
      </c>
      <c r="D373" s="11"/>
      <c r="E373" s="11">
        <v>0</v>
      </c>
      <c r="F373" s="11"/>
      <c r="G373" s="11" t="s">
        <v>30</v>
      </c>
      <c r="H373" s="13">
        <v>1.98</v>
      </c>
    </row>
    <row r="374" spans="1:8" x14ac:dyDescent="0.35">
      <c r="A374" s="11">
        <v>8641</v>
      </c>
      <c r="B374" s="11" t="s">
        <v>1061</v>
      </c>
      <c r="C374" s="12" t="s">
        <v>1063</v>
      </c>
      <c r="D374" s="11"/>
      <c r="E374" s="11">
        <v>0</v>
      </c>
      <c r="F374" s="11"/>
      <c r="G374" s="11" t="s">
        <v>30</v>
      </c>
      <c r="H374" s="13">
        <v>2.44</v>
      </c>
    </row>
    <row r="375" spans="1:8" x14ac:dyDescent="0.35">
      <c r="A375" s="11">
        <v>8642</v>
      </c>
      <c r="B375" s="11" t="s">
        <v>1061</v>
      </c>
      <c r="C375" s="12" t="s">
        <v>1064</v>
      </c>
      <c r="D375" s="11"/>
      <c r="E375" s="11">
        <v>0</v>
      </c>
      <c r="F375" s="11"/>
      <c r="G375" s="11" t="s">
        <v>30</v>
      </c>
      <c r="H375" s="13">
        <v>3.4</v>
      </c>
    </row>
    <row r="376" spans="1:8" x14ac:dyDescent="0.35">
      <c r="A376" s="11">
        <v>8643</v>
      </c>
      <c r="B376" s="11" t="s">
        <v>1065</v>
      </c>
      <c r="C376" s="12"/>
      <c r="D376" s="11"/>
      <c r="E376" s="11">
        <v>0</v>
      </c>
      <c r="F376" s="11"/>
      <c r="G376" s="11" t="s">
        <v>30</v>
      </c>
      <c r="H376" s="13">
        <v>48.17</v>
      </c>
    </row>
    <row r="377" spans="1:8" ht="26" x14ac:dyDescent="0.35">
      <c r="A377" s="11">
        <v>8644</v>
      </c>
      <c r="B377" s="11" t="s">
        <v>1066</v>
      </c>
      <c r="C377" s="12" t="s">
        <v>1067</v>
      </c>
      <c r="D377" s="11"/>
      <c r="E377" s="11">
        <v>0</v>
      </c>
      <c r="F377" s="11"/>
      <c r="G377" s="11" t="s">
        <v>30</v>
      </c>
      <c r="H377" s="13">
        <v>7.29</v>
      </c>
    </row>
    <row r="378" spans="1:8" x14ac:dyDescent="0.35">
      <c r="A378" s="11">
        <v>8645</v>
      </c>
      <c r="B378" s="11" t="s">
        <v>1068</v>
      </c>
      <c r="C378" s="12" t="s">
        <v>1069</v>
      </c>
      <c r="D378" s="11"/>
      <c r="E378" s="11" t="s">
        <v>1070</v>
      </c>
      <c r="F378" s="11"/>
      <c r="G378" s="11" t="s">
        <v>30</v>
      </c>
      <c r="H378" s="13">
        <v>37.58</v>
      </c>
    </row>
    <row r="379" spans="1:8" x14ac:dyDescent="0.35">
      <c r="A379" s="11">
        <v>8646</v>
      </c>
      <c r="B379" s="11" t="s">
        <v>1071</v>
      </c>
      <c r="C379" s="12"/>
      <c r="D379" s="11"/>
      <c r="E379" s="11" t="s">
        <v>212</v>
      </c>
      <c r="F379" s="11"/>
      <c r="G379" s="11" t="s">
        <v>30</v>
      </c>
      <c r="H379" s="13">
        <v>35.44</v>
      </c>
    </row>
    <row r="380" spans="1:8" x14ac:dyDescent="0.35">
      <c r="A380" s="11">
        <v>8650</v>
      </c>
      <c r="B380" s="11" t="s">
        <v>1072</v>
      </c>
      <c r="C380" s="12" t="s">
        <v>1073</v>
      </c>
      <c r="D380" s="11"/>
      <c r="E380" s="11" t="s">
        <v>743</v>
      </c>
      <c r="F380" s="11"/>
      <c r="G380" s="11" t="s">
        <v>30</v>
      </c>
      <c r="H380" s="13">
        <v>50.19</v>
      </c>
    </row>
    <row r="381" spans="1:8" x14ac:dyDescent="0.35">
      <c r="A381" s="11">
        <v>8651</v>
      </c>
      <c r="B381" s="11" t="s">
        <v>1072</v>
      </c>
      <c r="C381" s="12" t="s">
        <v>1074</v>
      </c>
      <c r="D381" s="11"/>
      <c r="E381" s="11" t="s">
        <v>1075</v>
      </c>
      <c r="F381" s="11"/>
      <c r="G381" s="11" t="s">
        <v>30</v>
      </c>
      <c r="H381" s="13">
        <v>79.2</v>
      </c>
    </row>
    <row r="382" spans="1:8" x14ac:dyDescent="0.35">
      <c r="A382" s="11">
        <v>8652</v>
      </c>
      <c r="B382" s="11" t="s">
        <v>1076</v>
      </c>
      <c r="C382" s="12" t="s">
        <v>1077</v>
      </c>
      <c r="D382" s="11" t="s">
        <v>1078</v>
      </c>
      <c r="E382" s="11" t="s">
        <v>1079</v>
      </c>
      <c r="F382" s="11"/>
      <c r="G382" s="11" t="s">
        <v>30</v>
      </c>
      <c r="H382" s="13">
        <v>76.790000000000006</v>
      </c>
    </row>
    <row r="383" spans="1:8" x14ac:dyDescent="0.35">
      <c r="A383" s="11">
        <v>8653</v>
      </c>
      <c r="B383" s="11" t="s">
        <v>1076</v>
      </c>
      <c r="C383" s="12" t="s">
        <v>1080</v>
      </c>
      <c r="D383" s="11"/>
      <c r="E383" s="11" t="s">
        <v>1081</v>
      </c>
      <c r="F383" s="11"/>
      <c r="G383" s="11" t="s">
        <v>30</v>
      </c>
      <c r="H383" s="13">
        <v>167.77</v>
      </c>
    </row>
    <row r="384" spans="1:8" x14ac:dyDescent="0.35">
      <c r="A384" s="11">
        <v>8654</v>
      </c>
      <c r="B384" s="11" t="s">
        <v>1082</v>
      </c>
      <c r="C384" s="12"/>
      <c r="D384" s="11"/>
      <c r="E384" s="11"/>
      <c r="F384" s="11"/>
      <c r="G384" s="11" t="s">
        <v>30</v>
      </c>
      <c r="H384" s="13">
        <v>2.4300000000000002</v>
      </c>
    </row>
    <row r="385" spans="1:8" x14ac:dyDescent="0.35">
      <c r="A385" s="11">
        <v>8660</v>
      </c>
      <c r="B385" s="11" t="s">
        <v>1083</v>
      </c>
      <c r="C385" s="12" t="s">
        <v>1084</v>
      </c>
      <c r="D385" s="11" t="s">
        <v>1085</v>
      </c>
      <c r="E385" s="11" t="s">
        <v>1048</v>
      </c>
      <c r="F385" s="11"/>
      <c r="G385" s="11" t="s">
        <v>30</v>
      </c>
      <c r="H385" s="13">
        <v>21.68</v>
      </c>
    </row>
    <row r="386" spans="1:8" x14ac:dyDescent="0.35">
      <c r="A386" s="11">
        <v>8661</v>
      </c>
      <c r="B386" s="11" t="s">
        <v>1083</v>
      </c>
      <c r="C386" s="12" t="s">
        <v>1086</v>
      </c>
      <c r="D386" s="11" t="s">
        <v>1087</v>
      </c>
      <c r="E386" s="11" t="s">
        <v>1088</v>
      </c>
      <c r="F386" s="11"/>
      <c r="G386" s="11" t="s">
        <v>30</v>
      </c>
      <c r="H386" s="13">
        <v>58.43</v>
      </c>
    </row>
    <row r="387" spans="1:8" x14ac:dyDescent="0.35">
      <c r="A387" s="11">
        <v>8662</v>
      </c>
      <c r="B387" s="11" t="s">
        <v>1083</v>
      </c>
      <c r="C387" s="12" t="s">
        <v>1089</v>
      </c>
      <c r="D387" s="11" t="s">
        <v>1090</v>
      </c>
      <c r="E387" s="11" t="s">
        <v>568</v>
      </c>
      <c r="F387" s="11"/>
      <c r="G387" s="11" t="s">
        <v>30</v>
      </c>
      <c r="H387" s="13">
        <v>68.83</v>
      </c>
    </row>
    <row r="388" spans="1:8" ht="26" x14ac:dyDescent="0.35">
      <c r="A388" s="11">
        <v>8670</v>
      </c>
      <c r="B388" s="11" t="s">
        <v>1091</v>
      </c>
      <c r="C388" s="12" t="s">
        <v>1092</v>
      </c>
      <c r="D388" s="11"/>
      <c r="E388" s="11" t="s">
        <v>722</v>
      </c>
      <c r="F388" s="11"/>
      <c r="G388" s="11" t="s">
        <v>30</v>
      </c>
      <c r="H388" s="13">
        <v>27.14</v>
      </c>
    </row>
    <row r="389" spans="1:8" ht="26" x14ac:dyDescent="0.35">
      <c r="A389" s="11">
        <v>8671</v>
      </c>
      <c r="B389" s="11" t="s">
        <v>1091</v>
      </c>
      <c r="C389" s="12" t="s">
        <v>1093</v>
      </c>
      <c r="D389" s="11"/>
      <c r="E389" s="11" t="s">
        <v>127</v>
      </c>
      <c r="F389" s="11"/>
      <c r="G389" s="11" t="s">
        <v>30</v>
      </c>
      <c r="H389" s="13">
        <v>48.77</v>
      </c>
    </row>
    <row r="390" spans="1:8" x14ac:dyDescent="0.35">
      <c r="A390" s="11">
        <v>8672</v>
      </c>
      <c r="B390" s="11" t="s">
        <v>1094</v>
      </c>
      <c r="C390" s="12" t="s">
        <v>1095</v>
      </c>
      <c r="D390" s="11"/>
      <c r="E390" s="11" t="s">
        <v>1096</v>
      </c>
      <c r="F390" s="11"/>
      <c r="G390" s="11" t="s">
        <v>30</v>
      </c>
      <c r="H390" s="13">
        <v>135.30000000000001</v>
      </c>
    </row>
    <row r="391" spans="1:8" ht="39" x14ac:dyDescent="0.35">
      <c r="A391" s="11">
        <v>8680</v>
      </c>
      <c r="B391" s="11" t="s">
        <v>1097</v>
      </c>
      <c r="C391" s="12" t="s">
        <v>1098</v>
      </c>
      <c r="D391" s="11" t="s">
        <v>1099</v>
      </c>
      <c r="E391" s="11" t="s">
        <v>965</v>
      </c>
      <c r="F391" s="11"/>
      <c r="G391" s="11" t="s">
        <v>30</v>
      </c>
      <c r="H391" s="13">
        <v>104.96</v>
      </c>
    </row>
    <row r="392" spans="1:8" x14ac:dyDescent="0.35">
      <c r="A392" s="11" t="s">
        <v>1100</v>
      </c>
      <c r="B392" s="11" t="s">
        <v>675</v>
      </c>
      <c r="C392" s="12" t="s">
        <v>1101</v>
      </c>
      <c r="D392" s="11" t="s">
        <v>1102</v>
      </c>
      <c r="E392" s="11" t="s">
        <v>1103</v>
      </c>
      <c r="F392" s="11"/>
      <c r="G392" s="11" t="s">
        <v>30</v>
      </c>
      <c r="H392" s="13">
        <v>73.66</v>
      </c>
    </row>
    <row r="393" spans="1:8" ht="26" x14ac:dyDescent="0.35">
      <c r="A393" s="11">
        <v>8681</v>
      </c>
      <c r="B393" s="11" t="s">
        <v>1104</v>
      </c>
      <c r="C393" s="12" t="s">
        <v>1105</v>
      </c>
      <c r="D393" s="11"/>
      <c r="E393" s="11" t="s">
        <v>962</v>
      </c>
      <c r="F393" s="11"/>
      <c r="G393" s="11" t="s">
        <v>30</v>
      </c>
      <c r="H393" s="13">
        <v>173.47</v>
      </c>
    </row>
    <row r="394" spans="1:8" ht="26" x14ac:dyDescent="0.35">
      <c r="A394" s="11">
        <v>8682</v>
      </c>
      <c r="B394" s="11" t="s">
        <v>1106</v>
      </c>
      <c r="C394" s="12" t="s">
        <v>1107</v>
      </c>
      <c r="D394" s="11"/>
      <c r="E394" s="11" t="s">
        <v>475</v>
      </c>
      <c r="F394" s="11"/>
      <c r="G394" s="11" t="s">
        <v>30</v>
      </c>
      <c r="H394" s="13">
        <v>163.55000000000001</v>
      </c>
    </row>
    <row r="395" spans="1:8" ht="26" x14ac:dyDescent="0.35">
      <c r="A395" s="11">
        <v>8683</v>
      </c>
      <c r="B395" s="11" t="s">
        <v>1108</v>
      </c>
      <c r="C395" s="12" t="s">
        <v>1109</v>
      </c>
      <c r="D395" s="11"/>
      <c r="E395" s="11" t="s">
        <v>347</v>
      </c>
      <c r="F395" s="11"/>
      <c r="G395" s="11" t="s">
        <v>30</v>
      </c>
      <c r="H395" s="13">
        <v>147.82</v>
      </c>
    </row>
    <row r="396" spans="1:8" x14ac:dyDescent="0.35">
      <c r="A396" s="11">
        <v>8684</v>
      </c>
      <c r="B396" s="11" t="s">
        <v>1110</v>
      </c>
      <c r="C396" s="12" t="s">
        <v>1111</v>
      </c>
      <c r="D396" s="11"/>
      <c r="E396" s="11" t="s">
        <v>45</v>
      </c>
      <c r="F396" s="11" t="s">
        <v>1112</v>
      </c>
      <c r="G396" s="11" t="s">
        <v>30</v>
      </c>
      <c r="H396" s="13">
        <v>220.55</v>
      </c>
    </row>
    <row r="397" spans="1:8" ht="26" x14ac:dyDescent="0.35">
      <c r="A397" s="11">
        <v>8685</v>
      </c>
      <c r="B397" s="11" t="s">
        <v>1113</v>
      </c>
      <c r="C397" s="12" t="s">
        <v>1114</v>
      </c>
      <c r="D397" s="11"/>
      <c r="E397" s="11" t="s">
        <v>484</v>
      </c>
      <c r="F397" s="11"/>
      <c r="G397" s="11" t="s">
        <v>30</v>
      </c>
      <c r="H397" s="13">
        <v>190.81</v>
      </c>
    </row>
    <row r="398" spans="1:8" ht="26" x14ac:dyDescent="0.35">
      <c r="A398" s="11">
        <v>8686</v>
      </c>
      <c r="B398" s="11" t="s">
        <v>1115</v>
      </c>
      <c r="C398" s="12" t="s">
        <v>1116</v>
      </c>
      <c r="D398" s="11"/>
      <c r="E398" s="11" t="s">
        <v>193</v>
      </c>
      <c r="F398" s="11"/>
      <c r="G398" s="11" t="s">
        <v>30</v>
      </c>
      <c r="H398" s="13">
        <v>162.93</v>
      </c>
    </row>
    <row r="399" spans="1:8" ht="26" x14ac:dyDescent="0.35">
      <c r="A399" s="11">
        <v>8687</v>
      </c>
      <c r="B399" s="11" t="s">
        <v>1117</v>
      </c>
      <c r="C399" s="12" t="s">
        <v>1118</v>
      </c>
      <c r="D399" s="11"/>
      <c r="E399" s="11" t="s">
        <v>39</v>
      </c>
      <c r="F399" s="11"/>
      <c r="G399" s="11" t="s">
        <v>30</v>
      </c>
      <c r="H399" s="13">
        <v>141.87</v>
      </c>
    </row>
    <row r="400" spans="1:8" ht="26" x14ac:dyDescent="0.35">
      <c r="A400" s="11">
        <v>8688</v>
      </c>
      <c r="B400" s="11" t="s">
        <v>1119</v>
      </c>
      <c r="C400" s="12" t="s">
        <v>1120</v>
      </c>
      <c r="D400" s="11"/>
      <c r="E400" s="11" t="s">
        <v>1121</v>
      </c>
      <c r="F400" s="11"/>
      <c r="G400" s="11" t="s">
        <v>30</v>
      </c>
      <c r="H400" s="13">
        <v>128.24</v>
      </c>
    </row>
    <row r="401" spans="1:8" ht="26" x14ac:dyDescent="0.35">
      <c r="A401" s="11">
        <v>8689</v>
      </c>
      <c r="B401" s="11" t="s">
        <v>1122</v>
      </c>
      <c r="C401" s="12" t="s">
        <v>1123</v>
      </c>
      <c r="D401" s="11"/>
      <c r="E401" s="11" t="s">
        <v>496</v>
      </c>
      <c r="F401" s="11"/>
      <c r="G401" s="11" t="s">
        <v>30</v>
      </c>
      <c r="H401" s="13">
        <v>97.88</v>
      </c>
    </row>
    <row r="402" spans="1:8" x14ac:dyDescent="0.35">
      <c r="A402" s="11">
        <v>8690</v>
      </c>
      <c r="B402" s="11" t="s">
        <v>1110</v>
      </c>
      <c r="C402" s="12"/>
      <c r="D402" s="11"/>
      <c r="E402" s="11" t="s">
        <v>499</v>
      </c>
      <c r="F402" s="11"/>
      <c r="G402" s="11" t="s">
        <v>30</v>
      </c>
      <c r="H402" s="13">
        <v>87.14</v>
      </c>
    </row>
    <row r="403" spans="1:8" x14ac:dyDescent="0.35">
      <c r="A403" s="11">
        <v>8691</v>
      </c>
      <c r="B403" s="11" t="s">
        <v>1110</v>
      </c>
      <c r="C403" s="12"/>
      <c r="D403" s="11"/>
      <c r="E403" s="11" t="s">
        <v>499</v>
      </c>
      <c r="F403" s="11"/>
      <c r="G403" s="11" t="s">
        <v>30</v>
      </c>
      <c r="H403" s="13">
        <v>92.4</v>
      </c>
    </row>
    <row r="404" spans="1:8" x14ac:dyDescent="0.35">
      <c r="A404" s="11">
        <v>8692</v>
      </c>
      <c r="B404" s="11" t="s">
        <v>1110</v>
      </c>
      <c r="C404" s="12"/>
      <c r="D404" s="11"/>
      <c r="E404" s="11" t="s">
        <v>504</v>
      </c>
      <c r="F404" s="11"/>
      <c r="G404" s="11" t="s">
        <v>30</v>
      </c>
      <c r="H404" s="13">
        <v>100.49</v>
      </c>
    </row>
    <row r="405" spans="1:8" x14ac:dyDescent="0.35">
      <c r="A405" s="11">
        <v>8693</v>
      </c>
      <c r="B405" s="11" t="s">
        <v>1110</v>
      </c>
      <c r="C405" s="12"/>
      <c r="D405" s="11"/>
      <c r="E405" s="11" t="s">
        <v>28</v>
      </c>
      <c r="F405" s="11"/>
      <c r="G405" s="11" t="s">
        <v>30</v>
      </c>
      <c r="H405" s="13">
        <v>104.13</v>
      </c>
    </row>
    <row r="406" spans="1:8" x14ac:dyDescent="0.35">
      <c r="A406" s="11">
        <v>8694</v>
      </c>
      <c r="B406" s="11" t="s">
        <v>1124</v>
      </c>
      <c r="C406" s="12"/>
      <c r="D406" s="11"/>
      <c r="E406" s="11" t="s">
        <v>1125</v>
      </c>
      <c r="F406" s="11"/>
      <c r="G406" s="11" t="s">
        <v>30</v>
      </c>
      <c r="H406" s="13">
        <v>149.91999999999999</v>
      </c>
    </row>
    <row r="407" spans="1:8" x14ac:dyDescent="0.35">
      <c r="A407" s="11">
        <v>8695</v>
      </c>
      <c r="B407" s="11" t="s">
        <v>1124</v>
      </c>
      <c r="C407" s="12"/>
      <c r="D407" s="11"/>
      <c r="E407" s="11" t="s">
        <v>418</v>
      </c>
      <c r="F407" s="11"/>
      <c r="G407" s="11" t="s">
        <v>30</v>
      </c>
      <c r="H407" s="13">
        <v>181.43</v>
      </c>
    </row>
    <row r="408" spans="1:8" x14ac:dyDescent="0.35">
      <c r="A408" s="11">
        <v>8696</v>
      </c>
      <c r="B408" s="11" t="s">
        <v>1110</v>
      </c>
      <c r="C408" s="12"/>
      <c r="D408" s="11"/>
      <c r="E408" s="11" t="s">
        <v>1126</v>
      </c>
      <c r="F408" s="11"/>
      <c r="G408" s="11" t="s">
        <v>30</v>
      </c>
      <c r="H408" s="13">
        <v>119.39</v>
      </c>
    </row>
    <row r="409" spans="1:8" ht="26" x14ac:dyDescent="0.35">
      <c r="A409" s="11">
        <v>8697</v>
      </c>
      <c r="B409" s="11" t="s">
        <v>1127</v>
      </c>
      <c r="C409" s="12" t="s">
        <v>1128</v>
      </c>
      <c r="D409" s="11"/>
      <c r="E409" s="11" t="s">
        <v>534</v>
      </c>
      <c r="F409" s="11"/>
      <c r="G409" s="11" t="s">
        <v>30</v>
      </c>
      <c r="H409" s="13">
        <v>148.07</v>
      </c>
    </row>
    <row r="410" spans="1:8" ht="26" x14ac:dyDescent="0.35">
      <c r="A410" s="11">
        <v>8698</v>
      </c>
      <c r="B410" s="11" t="s">
        <v>1129</v>
      </c>
      <c r="C410" s="12" t="s">
        <v>1130</v>
      </c>
      <c r="D410" s="11"/>
      <c r="E410" s="11" t="s">
        <v>51</v>
      </c>
      <c r="F410" s="11"/>
      <c r="G410" s="11" t="s">
        <v>30</v>
      </c>
      <c r="H410" s="13">
        <v>127.21</v>
      </c>
    </row>
    <row r="411" spans="1:8" ht="26" x14ac:dyDescent="0.35">
      <c r="A411" s="11">
        <v>8699</v>
      </c>
      <c r="B411" s="11" t="s">
        <v>1131</v>
      </c>
      <c r="C411" s="12" t="s">
        <v>1132</v>
      </c>
      <c r="D411" s="11"/>
      <c r="E411" s="11" t="s">
        <v>1133</v>
      </c>
      <c r="F411" s="11"/>
      <c r="G411" s="11" t="s">
        <v>30</v>
      </c>
      <c r="H411" s="13">
        <v>156.74</v>
      </c>
    </row>
    <row r="412" spans="1:8" x14ac:dyDescent="0.35">
      <c r="A412" s="15"/>
      <c r="B412" s="16"/>
      <c r="C412" s="16"/>
      <c r="D412" s="15"/>
      <c r="E412" s="15"/>
      <c r="F412" s="17"/>
      <c r="G412" s="15"/>
      <c r="H412" s="18"/>
    </row>
    <row r="413" spans="1:8" x14ac:dyDescent="0.35">
      <c r="A413" s="11">
        <v>8700</v>
      </c>
      <c r="B413" s="11" t="s">
        <v>1134</v>
      </c>
      <c r="C413" s="12" t="s">
        <v>1135</v>
      </c>
      <c r="D413" s="11"/>
      <c r="E413" s="11" t="s">
        <v>212</v>
      </c>
      <c r="F413" s="11"/>
      <c r="G413" s="11" t="s">
        <v>30</v>
      </c>
      <c r="H413" s="13">
        <v>32.35</v>
      </c>
    </row>
    <row r="414" spans="1:8" x14ac:dyDescent="0.35">
      <c r="A414" s="11">
        <v>8701</v>
      </c>
      <c r="B414" s="11" t="s">
        <v>1134</v>
      </c>
      <c r="C414" s="12" t="s">
        <v>1136</v>
      </c>
      <c r="D414" s="11"/>
      <c r="E414" s="11" t="s">
        <v>722</v>
      </c>
      <c r="F414" s="11"/>
      <c r="G414" s="11" t="s">
        <v>30</v>
      </c>
      <c r="H414" s="13">
        <v>47.12</v>
      </c>
    </row>
    <row r="415" spans="1:8" x14ac:dyDescent="0.35">
      <c r="A415" s="11" t="s">
        <v>1137</v>
      </c>
      <c r="B415" s="11" t="s">
        <v>1134</v>
      </c>
      <c r="C415" s="12" t="s">
        <v>1138</v>
      </c>
      <c r="D415" s="11"/>
      <c r="E415" s="11" t="s">
        <v>212</v>
      </c>
      <c r="F415" s="11"/>
      <c r="G415" s="11" t="s">
        <v>30</v>
      </c>
      <c r="H415" s="13">
        <v>35.58</v>
      </c>
    </row>
    <row r="416" spans="1:8" x14ac:dyDescent="0.35">
      <c r="A416" s="11">
        <v>8702</v>
      </c>
      <c r="B416" s="11" t="s">
        <v>1134</v>
      </c>
      <c r="C416" s="12" t="s">
        <v>1139</v>
      </c>
      <c r="D416" s="11"/>
      <c r="E416" s="11" t="s">
        <v>1140</v>
      </c>
      <c r="F416" s="11"/>
      <c r="G416" s="11" t="s">
        <v>30</v>
      </c>
      <c r="H416" s="13">
        <v>40.299999999999997</v>
      </c>
    </row>
    <row r="417" spans="1:8" x14ac:dyDescent="0.35">
      <c r="A417" s="11">
        <v>8703</v>
      </c>
      <c r="B417" s="11" t="s">
        <v>1134</v>
      </c>
      <c r="C417" s="12" t="s">
        <v>1141</v>
      </c>
      <c r="D417" s="11"/>
      <c r="E417" s="11" t="s">
        <v>229</v>
      </c>
      <c r="F417" s="11"/>
      <c r="G417" s="11" t="s">
        <v>30</v>
      </c>
      <c r="H417" s="13">
        <v>68.31</v>
      </c>
    </row>
    <row r="418" spans="1:8" x14ac:dyDescent="0.35">
      <c r="A418" s="11">
        <v>8708</v>
      </c>
      <c r="B418" s="11" t="s">
        <v>1142</v>
      </c>
      <c r="C418" s="12" t="s">
        <v>1143</v>
      </c>
      <c r="D418" s="11"/>
      <c r="E418" s="11" t="s">
        <v>1144</v>
      </c>
      <c r="F418" s="11"/>
      <c r="G418" s="11" t="s">
        <v>30</v>
      </c>
      <c r="H418" s="13">
        <v>10.74</v>
      </c>
    </row>
    <row r="419" spans="1:8" x14ac:dyDescent="0.35">
      <c r="A419" s="11">
        <v>8709</v>
      </c>
      <c r="B419" s="11" t="s">
        <v>1142</v>
      </c>
      <c r="C419" s="12" t="s">
        <v>1145</v>
      </c>
      <c r="D419" s="11"/>
      <c r="E419" s="11" t="s">
        <v>1144</v>
      </c>
      <c r="F419" s="11"/>
      <c r="G419" s="11" t="s">
        <v>30</v>
      </c>
      <c r="H419" s="13">
        <v>12.17</v>
      </c>
    </row>
    <row r="420" spans="1:8" x14ac:dyDescent="0.35">
      <c r="A420" s="11">
        <v>8710</v>
      </c>
      <c r="B420" s="11" t="s">
        <v>1142</v>
      </c>
      <c r="C420" s="12"/>
      <c r="D420" s="11"/>
      <c r="E420" s="11">
        <v>0</v>
      </c>
      <c r="F420" s="11"/>
      <c r="G420" s="11" t="s">
        <v>30</v>
      </c>
      <c r="H420" s="13">
        <v>12.4</v>
      </c>
    </row>
    <row r="421" spans="1:8" x14ac:dyDescent="0.35">
      <c r="A421" s="11">
        <v>8711</v>
      </c>
      <c r="B421" s="11" t="s">
        <v>1146</v>
      </c>
      <c r="C421" s="12" t="s">
        <v>1147</v>
      </c>
      <c r="D421" s="11"/>
      <c r="E421" s="11" t="s">
        <v>1144</v>
      </c>
      <c r="F421" s="11"/>
      <c r="G421" s="11" t="s">
        <v>30</v>
      </c>
      <c r="H421" s="13">
        <v>2.87</v>
      </c>
    </row>
    <row r="422" spans="1:8" ht="26" x14ac:dyDescent="0.35">
      <c r="A422" s="11" t="s">
        <v>1148</v>
      </c>
      <c r="B422" s="11" t="s">
        <v>1149</v>
      </c>
      <c r="C422" s="12"/>
      <c r="D422" s="11"/>
      <c r="E422" s="11"/>
      <c r="F422" s="11"/>
      <c r="G422" s="11" t="s">
        <v>30</v>
      </c>
      <c r="H422" s="13">
        <v>17.11</v>
      </c>
    </row>
    <row r="423" spans="1:8" ht="26" x14ac:dyDescent="0.35">
      <c r="A423" s="11" t="s">
        <v>1150</v>
      </c>
      <c r="B423" s="11" t="s">
        <v>1149</v>
      </c>
      <c r="C423" s="12" t="s">
        <v>1151</v>
      </c>
      <c r="D423" s="11"/>
      <c r="E423" s="11" t="s">
        <v>158</v>
      </c>
      <c r="F423" s="11"/>
      <c r="G423" s="11" t="s">
        <v>30</v>
      </c>
      <c r="H423" s="13">
        <v>104.82</v>
      </c>
    </row>
    <row r="424" spans="1:8" ht="26" x14ac:dyDescent="0.35">
      <c r="A424" s="11">
        <v>8712</v>
      </c>
      <c r="B424" s="11" t="s">
        <v>1152</v>
      </c>
      <c r="C424" s="12" t="s">
        <v>1153</v>
      </c>
      <c r="D424" s="11" t="s">
        <v>583</v>
      </c>
      <c r="E424" s="11"/>
      <c r="F424" s="11" t="s">
        <v>254</v>
      </c>
      <c r="G424" s="11" t="s">
        <v>30</v>
      </c>
      <c r="H424" s="13">
        <v>20.62</v>
      </c>
    </row>
    <row r="425" spans="1:8" ht="26" x14ac:dyDescent="0.35">
      <c r="A425" s="11">
        <v>8713</v>
      </c>
      <c r="B425" s="11" t="s">
        <v>1152</v>
      </c>
      <c r="C425" s="12" t="s">
        <v>1154</v>
      </c>
      <c r="D425" s="11" t="s">
        <v>585</v>
      </c>
      <c r="E425" s="11"/>
      <c r="F425" s="11" t="s">
        <v>254</v>
      </c>
      <c r="G425" s="11" t="s">
        <v>30</v>
      </c>
      <c r="H425" s="13">
        <v>27.42</v>
      </c>
    </row>
    <row r="426" spans="1:8" ht="26" x14ac:dyDescent="0.35">
      <c r="A426" s="11">
        <v>8714</v>
      </c>
      <c r="B426" s="11" t="s">
        <v>1155</v>
      </c>
      <c r="C426" s="12" t="s">
        <v>1156</v>
      </c>
      <c r="D426" s="11"/>
      <c r="E426" s="11" t="s">
        <v>1040</v>
      </c>
      <c r="F426" s="11"/>
      <c r="G426" s="11" t="s">
        <v>30</v>
      </c>
      <c r="H426" s="13">
        <v>32.81</v>
      </c>
    </row>
    <row r="427" spans="1:8" ht="26" x14ac:dyDescent="0.35">
      <c r="A427" s="11" t="s">
        <v>1157</v>
      </c>
      <c r="B427" s="11" t="s">
        <v>1158</v>
      </c>
      <c r="C427" s="12"/>
      <c r="D427" s="11" t="s">
        <v>1159</v>
      </c>
      <c r="E427" s="11" t="s">
        <v>158</v>
      </c>
      <c r="F427" s="11"/>
      <c r="G427" s="11" t="s">
        <v>30</v>
      </c>
      <c r="H427" s="13">
        <v>107.72</v>
      </c>
    </row>
    <row r="428" spans="1:8" ht="26" x14ac:dyDescent="0.35">
      <c r="A428" s="11" t="s">
        <v>1160</v>
      </c>
      <c r="B428" s="11" t="s">
        <v>1155</v>
      </c>
      <c r="C428" s="12"/>
      <c r="D428" s="11" t="s">
        <v>1161</v>
      </c>
      <c r="E428" s="11" t="s">
        <v>158</v>
      </c>
      <c r="F428" s="11"/>
      <c r="G428" s="11" t="s">
        <v>30</v>
      </c>
      <c r="H428" s="13">
        <v>109.97</v>
      </c>
    </row>
    <row r="429" spans="1:8" ht="26" x14ac:dyDescent="0.35">
      <c r="A429" s="11" t="s">
        <v>1162</v>
      </c>
      <c r="B429" s="11" t="s">
        <v>1155</v>
      </c>
      <c r="C429" s="12"/>
      <c r="D429" s="11" t="s">
        <v>1163</v>
      </c>
      <c r="E429" s="11" t="s">
        <v>158</v>
      </c>
      <c r="F429" s="11"/>
      <c r="G429" s="11" t="s">
        <v>30</v>
      </c>
      <c r="H429" s="13">
        <v>97.76</v>
      </c>
    </row>
    <row r="430" spans="1:8" ht="39" x14ac:dyDescent="0.35">
      <c r="A430" s="11" t="s">
        <v>1164</v>
      </c>
      <c r="B430" s="11" t="s">
        <v>1165</v>
      </c>
      <c r="C430" s="12" t="s">
        <v>595</v>
      </c>
      <c r="D430" s="11" t="s">
        <v>1166</v>
      </c>
      <c r="E430" s="11" t="s">
        <v>158</v>
      </c>
      <c r="F430" s="11" t="s">
        <v>1167</v>
      </c>
      <c r="G430" s="11" t="s">
        <v>30</v>
      </c>
      <c r="H430" s="13">
        <v>0.32</v>
      </c>
    </row>
    <row r="431" spans="1:8" x14ac:dyDescent="0.35">
      <c r="A431" s="11">
        <v>8715</v>
      </c>
      <c r="B431" s="11" t="s">
        <v>1168</v>
      </c>
      <c r="C431" s="12" t="s">
        <v>1169</v>
      </c>
      <c r="D431" s="11"/>
      <c r="E431" s="11" t="s">
        <v>158</v>
      </c>
      <c r="F431" s="11"/>
      <c r="G431" s="11" t="s">
        <v>30</v>
      </c>
      <c r="H431" s="13">
        <v>22.92</v>
      </c>
    </row>
    <row r="432" spans="1:8" x14ac:dyDescent="0.35">
      <c r="A432" s="11">
        <v>8716</v>
      </c>
      <c r="B432" s="11" t="s">
        <v>1170</v>
      </c>
      <c r="C432" s="12"/>
      <c r="D432" s="11"/>
      <c r="E432" s="11" t="s">
        <v>158</v>
      </c>
      <c r="F432" s="11"/>
      <c r="G432" s="11" t="s">
        <v>30</v>
      </c>
      <c r="H432" s="13">
        <v>65.58</v>
      </c>
    </row>
    <row r="433" spans="1:8" x14ac:dyDescent="0.35">
      <c r="A433" s="11">
        <v>8717</v>
      </c>
      <c r="B433" s="11" t="s">
        <v>1171</v>
      </c>
      <c r="C433" s="12"/>
      <c r="D433" s="11"/>
      <c r="E433" s="11" t="s">
        <v>158</v>
      </c>
      <c r="F433" s="11"/>
      <c r="G433" s="11" t="s">
        <v>30</v>
      </c>
      <c r="H433" s="13">
        <v>95.06</v>
      </c>
    </row>
    <row r="434" spans="1:8" ht="26" x14ac:dyDescent="0.35">
      <c r="A434" s="11">
        <v>8718</v>
      </c>
      <c r="B434" s="11" t="s">
        <v>1155</v>
      </c>
      <c r="C434" s="12"/>
      <c r="D434" s="11" t="s">
        <v>1163</v>
      </c>
      <c r="E434" s="11" t="s">
        <v>1172</v>
      </c>
      <c r="F434" s="11"/>
      <c r="G434" s="11" t="s">
        <v>30</v>
      </c>
      <c r="H434" s="13">
        <v>97.76</v>
      </c>
    </row>
    <row r="435" spans="1:8" ht="26" x14ac:dyDescent="0.35">
      <c r="A435" s="11">
        <v>8719</v>
      </c>
      <c r="B435" s="11" t="s">
        <v>1173</v>
      </c>
      <c r="C435" s="12" t="s">
        <v>1174</v>
      </c>
      <c r="D435" s="11" t="s">
        <v>1175</v>
      </c>
      <c r="E435" s="11" t="s">
        <v>797</v>
      </c>
      <c r="F435" s="11"/>
      <c r="G435" s="11" t="s">
        <v>30</v>
      </c>
      <c r="H435" s="13">
        <v>8.3800000000000008</v>
      </c>
    </row>
    <row r="436" spans="1:8" x14ac:dyDescent="0.35">
      <c r="A436" s="11">
        <v>8720</v>
      </c>
      <c r="B436" s="11" t="s">
        <v>1176</v>
      </c>
      <c r="C436" s="12" t="s">
        <v>1177</v>
      </c>
      <c r="D436" s="11" t="s">
        <v>1178</v>
      </c>
      <c r="E436" s="11" t="s">
        <v>1140</v>
      </c>
      <c r="F436" s="11"/>
      <c r="G436" s="11" t="s">
        <v>30</v>
      </c>
      <c r="H436" s="13">
        <v>55.98</v>
      </c>
    </row>
    <row r="437" spans="1:8" x14ac:dyDescent="0.35">
      <c r="A437" s="11">
        <v>8721</v>
      </c>
      <c r="B437" s="11" t="s">
        <v>1176</v>
      </c>
      <c r="C437" s="12" t="s">
        <v>1179</v>
      </c>
      <c r="D437" s="11" t="s">
        <v>1180</v>
      </c>
      <c r="E437" s="11" t="s">
        <v>1181</v>
      </c>
      <c r="F437" s="11"/>
      <c r="G437" s="11" t="s">
        <v>30</v>
      </c>
      <c r="H437" s="13">
        <v>74.83</v>
      </c>
    </row>
    <row r="438" spans="1:8" x14ac:dyDescent="0.35">
      <c r="A438" s="11">
        <v>8722</v>
      </c>
      <c r="B438" s="11" t="s">
        <v>1176</v>
      </c>
      <c r="C438" s="12" t="s">
        <v>1182</v>
      </c>
      <c r="D438" s="11" t="s">
        <v>1183</v>
      </c>
      <c r="E438" s="11" t="s">
        <v>534</v>
      </c>
      <c r="F438" s="11"/>
      <c r="G438" s="11" t="s">
        <v>30</v>
      </c>
      <c r="H438" s="13">
        <v>94.94</v>
      </c>
    </row>
    <row r="439" spans="1:8" x14ac:dyDescent="0.35">
      <c r="A439" s="11">
        <v>8723</v>
      </c>
      <c r="B439" s="11" t="s">
        <v>1176</v>
      </c>
      <c r="C439" s="12"/>
      <c r="D439" s="11" t="s">
        <v>1184</v>
      </c>
      <c r="E439" s="11" t="s">
        <v>534</v>
      </c>
      <c r="F439" s="11"/>
      <c r="G439" s="11" t="s">
        <v>30</v>
      </c>
      <c r="H439" s="13">
        <v>96.03</v>
      </c>
    </row>
    <row r="440" spans="1:8" ht="26" x14ac:dyDescent="0.35">
      <c r="A440" s="11">
        <v>8724</v>
      </c>
      <c r="B440" s="11" t="s">
        <v>1185</v>
      </c>
      <c r="C440" s="12" t="s">
        <v>1186</v>
      </c>
      <c r="D440" s="11" t="s">
        <v>1187</v>
      </c>
      <c r="E440" s="11" t="s">
        <v>1188</v>
      </c>
      <c r="F440" s="11"/>
      <c r="G440" s="11" t="s">
        <v>30</v>
      </c>
      <c r="H440" s="13">
        <v>174.29</v>
      </c>
    </row>
    <row r="441" spans="1:8" x14ac:dyDescent="0.35">
      <c r="A441" s="11">
        <v>8725</v>
      </c>
      <c r="B441" s="11" t="s">
        <v>1176</v>
      </c>
      <c r="C441" s="12" t="s">
        <v>1189</v>
      </c>
      <c r="D441" s="11" t="s">
        <v>1190</v>
      </c>
      <c r="E441" s="11" t="s">
        <v>534</v>
      </c>
      <c r="F441" s="11"/>
      <c r="G441" s="11" t="s">
        <v>1033</v>
      </c>
      <c r="H441" s="13">
        <v>117.13</v>
      </c>
    </row>
    <row r="442" spans="1:8" x14ac:dyDescent="0.35">
      <c r="A442" s="11">
        <v>8730</v>
      </c>
      <c r="B442" s="11" t="s">
        <v>1191</v>
      </c>
      <c r="C442" s="12"/>
      <c r="D442" s="11"/>
      <c r="E442" s="11" t="s">
        <v>1192</v>
      </c>
      <c r="F442" s="11"/>
      <c r="G442" s="11" t="s">
        <v>1033</v>
      </c>
      <c r="H442" s="13">
        <v>61.69</v>
      </c>
    </row>
    <row r="443" spans="1:8" x14ac:dyDescent="0.35">
      <c r="A443" s="11">
        <v>8731</v>
      </c>
      <c r="B443" s="11" t="s">
        <v>1191</v>
      </c>
      <c r="C443" s="12"/>
      <c r="D443" s="11"/>
      <c r="E443" s="11" t="s">
        <v>1193</v>
      </c>
      <c r="F443" s="11"/>
      <c r="G443" s="11" t="s">
        <v>1033</v>
      </c>
      <c r="H443" s="13">
        <v>70.7</v>
      </c>
    </row>
    <row r="444" spans="1:8" x14ac:dyDescent="0.35">
      <c r="A444" s="11">
        <v>8733</v>
      </c>
      <c r="B444" s="11" t="s">
        <v>1194</v>
      </c>
      <c r="C444" s="12"/>
      <c r="D444" s="11"/>
      <c r="E444" s="11" t="s">
        <v>158</v>
      </c>
      <c r="F444" s="11"/>
      <c r="G444" s="11" t="s">
        <v>1033</v>
      </c>
      <c r="H444" s="13">
        <v>3.8</v>
      </c>
    </row>
    <row r="445" spans="1:8" x14ac:dyDescent="0.35">
      <c r="A445" s="11">
        <v>8734</v>
      </c>
      <c r="B445" s="11" t="s">
        <v>1195</v>
      </c>
      <c r="C445" s="12" t="s">
        <v>1196</v>
      </c>
      <c r="D445" s="11"/>
      <c r="E445" s="11" t="s">
        <v>158</v>
      </c>
      <c r="F445" s="11"/>
      <c r="G445" s="11" t="s">
        <v>1033</v>
      </c>
      <c r="H445" s="13">
        <v>5.19</v>
      </c>
    </row>
    <row r="446" spans="1:8" x14ac:dyDescent="0.35">
      <c r="A446" s="11">
        <v>8735</v>
      </c>
      <c r="B446" s="11" t="s">
        <v>1197</v>
      </c>
      <c r="C446" s="12"/>
      <c r="D446" s="11"/>
      <c r="E446" s="11" t="s">
        <v>158</v>
      </c>
      <c r="F446" s="11"/>
      <c r="G446" s="11" t="s">
        <v>1033</v>
      </c>
      <c r="H446" s="13">
        <v>4.82</v>
      </c>
    </row>
    <row r="447" spans="1:8" x14ac:dyDescent="0.35">
      <c r="A447" s="11">
        <v>8736</v>
      </c>
      <c r="B447" s="11" t="s">
        <v>1198</v>
      </c>
      <c r="C447" s="12" t="s">
        <v>1199</v>
      </c>
      <c r="D447" s="11" t="s">
        <v>1200</v>
      </c>
      <c r="E447" s="11" t="s">
        <v>223</v>
      </c>
      <c r="F447" s="11"/>
      <c r="G447" s="11" t="s">
        <v>1033</v>
      </c>
      <c r="H447" s="13">
        <v>54.63</v>
      </c>
    </row>
    <row r="448" spans="1:8" x14ac:dyDescent="0.35">
      <c r="A448" s="11">
        <v>8744</v>
      </c>
      <c r="B448" s="11" t="s">
        <v>1201</v>
      </c>
      <c r="C448" s="12"/>
      <c r="D448" s="11"/>
      <c r="E448" s="11" t="s">
        <v>134</v>
      </c>
      <c r="F448" s="11"/>
      <c r="G448" s="11" t="s">
        <v>1033</v>
      </c>
      <c r="H448" s="13">
        <v>22.74</v>
      </c>
    </row>
    <row r="449" spans="1:8" x14ac:dyDescent="0.35">
      <c r="A449" s="11">
        <v>8745</v>
      </c>
      <c r="B449" s="11" t="s">
        <v>1202</v>
      </c>
      <c r="C449" s="12" t="s">
        <v>1203</v>
      </c>
      <c r="D449" s="11"/>
      <c r="E449" s="11" t="s">
        <v>86</v>
      </c>
      <c r="F449" s="11"/>
      <c r="G449" s="11" t="s">
        <v>1033</v>
      </c>
      <c r="H449" s="13">
        <v>35.6</v>
      </c>
    </row>
    <row r="450" spans="1:8" x14ac:dyDescent="0.35">
      <c r="A450" s="11">
        <v>8746</v>
      </c>
      <c r="B450" s="11" t="s">
        <v>1204</v>
      </c>
      <c r="C450" s="12" t="s">
        <v>1205</v>
      </c>
      <c r="D450" s="11"/>
      <c r="E450" s="11" t="s">
        <v>1206</v>
      </c>
      <c r="F450" s="11"/>
      <c r="G450" s="11" t="s">
        <v>1033</v>
      </c>
      <c r="H450" s="13">
        <v>35.19</v>
      </c>
    </row>
    <row r="451" spans="1:8" ht="26" x14ac:dyDescent="0.35">
      <c r="A451" s="11">
        <v>8747</v>
      </c>
      <c r="B451" s="11" t="s">
        <v>1204</v>
      </c>
      <c r="C451" s="12" t="s">
        <v>1207</v>
      </c>
      <c r="D451" s="11"/>
      <c r="E451" s="11" t="s">
        <v>1208</v>
      </c>
      <c r="F451" s="11"/>
      <c r="G451" s="11" t="s">
        <v>1033</v>
      </c>
      <c r="H451" s="13">
        <v>40.5</v>
      </c>
    </row>
    <row r="452" spans="1:8" x14ac:dyDescent="0.35">
      <c r="A452" s="11">
        <v>8748</v>
      </c>
      <c r="B452" s="11" t="s">
        <v>1209</v>
      </c>
      <c r="C452" s="12" t="s">
        <v>1210</v>
      </c>
      <c r="D452" s="11"/>
      <c r="E452" s="11" t="s">
        <v>1206</v>
      </c>
      <c r="F452" s="11"/>
      <c r="G452" s="11" t="s">
        <v>1033</v>
      </c>
      <c r="H452" s="13">
        <v>26.01</v>
      </c>
    </row>
    <row r="453" spans="1:8" x14ac:dyDescent="0.35">
      <c r="A453" s="11">
        <v>8749</v>
      </c>
      <c r="B453" s="11" t="s">
        <v>1209</v>
      </c>
      <c r="C453" s="12" t="s">
        <v>1211</v>
      </c>
      <c r="D453" s="11"/>
      <c r="E453" s="11"/>
      <c r="F453" s="11"/>
      <c r="G453" s="11" t="s">
        <v>1033</v>
      </c>
      <c r="H453" s="13">
        <v>32.64</v>
      </c>
    </row>
    <row r="454" spans="1:8" x14ac:dyDescent="0.35">
      <c r="A454" s="11">
        <v>8750</v>
      </c>
      <c r="B454" s="11" t="s">
        <v>1212</v>
      </c>
      <c r="C454" s="12"/>
      <c r="D454" s="11"/>
      <c r="E454" s="11" t="s">
        <v>33</v>
      </c>
      <c r="F454" s="11"/>
      <c r="G454" s="11" t="s">
        <v>1033</v>
      </c>
      <c r="H454" s="13">
        <v>7.94</v>
      </c>
    </row>
    <row r="455" spans="1:8" x14ac:dyDescent="0.35">
      <c r="A455" s="11">
        <v>8753</v>
      </c>
      <c r="B455" s="11" t="s">
        <v>1213</v>
      </c>
      <c r="C455" s="12"/>
      <c r="D455" s="11"/>
      <c r="E455" s="11" t="s">
        <v>28</v>
      </c>
      <c r="F455" s="11"/>
      <c r="G455" s="11" t="s">
        <v>1033</v>
      </c>
      <c r="H455" s="13">
        <v>3.56</v>
      </c>
    </row>
    <row r="456" spans="1:8" x14ac:dyDescent="0.35">
      <c r="A456" s="11">
        <v>8754</v>
      </c>
      <c r="B456" s="11" t="s">
        <v>1214</v>
      </c>
      <c r="C456" s="12" t="s">
        <v>1215</v>
      </c>
      <c r="D456" s="11"/>
      <c r="E456" s="11" t="s">
        <v>1216</v>
      </c>
      <c r="F456" s="11"/>
      <c r="G456" s="11" t="s">
        <v>1033</v>
      </c>
      <c r="H456" s="13">
        <v>79.22</v>
      </c>
    </row>
    <row r="457" spans="1:8" x14ac:dyDescent="0.35">
      <c r="A457" s="11">
        <v>8755</v>
      </c>
      <c r="B457" s="11" t="s">
        <v>1217</v>
      </c>
      <c r="C457" s="12"/>
      <c r="D457" s="11"/>
      <c r="E457" s="11">
        <v>0</v>
      </c>
      <c r="F457" s="11"/>
      <c r="G457" s="11" t="s">
        <v>1033</v>
      </c>
      <c r="H457" s="13">
        <v>4.71</v>
      </c>
    </row>
    <row r="458" spans="1:8" x14ac:dyDescent="0.35">
      <c r="A458" s="11">
        <v>8761</v>
      </c>
      <c r="B458" s="11" t="s">
        <v>686</v>
      </c>
      <c r="C458" s="12" t="s">
        <v>1218</v>
      </c>
      <c r="D458" s="11"/>
      <c r="E458" s="11" t="s">
        <v>295</v>
      </c>
      <c r="F458" s="11"/>
      <c r="G458" s="11" t="s">
        <v>1033</v>
      </c>
      <c r="H458" s="13">
        <v>1.47</v>
      </c>
    </row>
    <row r="459" spans="1:8" x14ac:dyDescent="0.35">
      <c r="A459" s="11">
        <v>8770</v>
      </c>
      <c r="B459" s="11" t="s">
        <v>1219</v>
      </c>
      <c r="C459" s="12" t="s">
        <v>1220</v>
      </c>
      <c r="D459" s="11"/>
      <c r="E459" s="11" t="s">
        <v>70</v>
      </c>
      <c r="F459" s="11"/>
      <c r="G459" s="11" t="s">
        <v>1033</v>
      </c>
      <c r="H459" s="13">
        <v>5.43</v>
      </c>
    </row>
    <row r="460" spans="1:8" x14ac:dyDescent="0.35">
      <c r="A460" s="11">
        <v>8771</v>
      </c>
      <c r="B460" s="11" t="s">
        <v>1219</v>
      </c>
      <c r="C460" s="12" t="s">
        <v>1221</v>
      </c>
      <c r="D460" s="11"/>
      <c r="E460" s="11" t="s">
        <v>266</v>
      </c>
      <c r="F460" s="11"/>
      <c r="G460" s="11" t="s">
        <v>1033</v>
      </c>
      <c r="H460" s="13">
        <v>11.28</v>
      </c>
    </row>
    <row r="461" spans="1:8" x14ac:dyDescent="0.35">
      <c r="A461" s="11">
        <v>8772</v>
      </c>
      <c r="B461" s="11" t="s">
        <v>1219</v>
      </c>
      <c r="C461" s="12" t="s">
        <v>1222</v>
      </c>
      <c r="D461" s="11"/>
      <c r="E461" s="11" t="s">
        <v>1223</v>
      </c>
      <c r="F461" s="11"/>
      <c r="G461" s="11" t="s">
        <v>1033</v>
      </c>
      <c r="H461" s="13">
        <v>19.07</v>
      </c>
    </row>
    <row r="462" spans="1:8" x14ac:dyDescent="0.35">
      <c r="A462" s="11">
        <v>8773</v>
      </c>
      <c r="B462" s="11" t="s">
        <v>1219</v>
      </c>
      <c r="C462" s="12" t="s">
        <v>1224</v>
      </c>
      <c r="D462" s="11"/>
      <c r="E462" s="11" t="s">
        <v>1225</v>
      </c>
      <c r="F462" s="11"/>
      <c r="G462" s="11" t="s">
        <v>1033</v>
      </c>
      <c r="H462" s="13">
        <v>15.41</v>
      </c>
    </row>
    <row r="463" spans="1:8" x14ac:dyDescent="0.35">
      <c r="A463" s="11">
        <v>8780</v>
      </c>
      <c r="B463" s="11" t="s">
        <v>1226</v>
      </c>
      <c r="C463" s="12" t="s">
        <v>1227</v>
      </c>
      <c r="D463" s="11"/>
      <c r="E463" s="11" t="s">
        <v>522</v>
      </c>
      <c r="F463" s="11"/>
      <c r="G463" s="11" t="s">
        <v>1033</v>
      </c>
      <c r="H463" s="13">
        <v>37.65</v>
      </c>
    </row>
    <row r="464" spans="1:8" x14ac:dyDescent="0.35">
      <c r="A464" s="11">
        <v>8781</v>
      </c>
      <c r="B464" s="11" t="s">
        <v>1226</v>
      </c>
      <c r="C464" s="12" t="s">
        <v>1228</v>
      </c>
      <c r="D464" s="11"/>
      <c r="E464" s="11" t="s">
        <v>116</v>
      </c>
      <c r="F464" s="11"/>
      <c r="G464" s="11" t="s">
        <v>1033</v>
      </c>
      <c r="H464" s="13">
        <v>61.16</v>
      </c>
    </row>
    <row r="465" spans="1:8" ht="26" x14ac:dyDescent="0.35">
      <c r="A465" s="11">
        <v>8789</v>
      </c>
      <c r="B465" s="11" t="s">
        <v>1229</v>
      </c>
      <c r="C465" s="12" t="s">
        <v>1230</v>
      </c>
      <c r="D465" s="11"/>
      <c r="E465" s="11" t="s">
        <v>534</v>
      </c>
      <c r="F465" s="11"/>
      <c r="G465" s="11" t="s">
        <v>1033</v>
      </c>
      <c r="H465" s="13">
        <v>87.02</v>
      </c>
    </row>
    <row r="466" spans="1:8" x14ac:dyDescent="0.35">
      <c r="A466" s="11">
        <v>8790</v>
      </c>
      <c r="B466" s="11" t="s">
        <v>1229</v>
      </c>
      <c r="C466" s="12" t="s">
        <v>1231</v>
      </c>
      <c r="D466" s="11"/>
      <c r="E466" s="11" t="s">
        <v>1232</v>
      </c>
      <c r="F466" s="11"/>
      <c r="G466" s="11" t="s">
        <v>1033</v>
      </c>
      <c r="H466" s="13">
        <v>57.92</v>
      </c>
    </row>
    <row r="467" spans="1:8" x14ac:dyDescent="0.35">
      <c r="A467" s="11">
        <v>8791</v>
      </c>
      <c r="B467" s="11" t="s">
        <v>1229</v>
      </c>
      <c r="C467" s="12" t="s">
        <v>1233</v>
      </c>
      <c r="D467" s="11"/>
      <c r="E467" s="11" t="s">
        <v>1234</v>
      </c>
      <c r="F467" s="11"/>
      <c r="G467" s="11" t="s">
        <v>1033</v>
      </c>
      <c r="H467" s="13">
        <v>70.72</v>
      </c>
    </row>
    <row r="468" spans="1:8" x14ac:dyDescent="0.35">
      <c r="A468" s="11">
        <v>8792</v>
      </c>
      <c r="B468" s="11" t="s">
        <v>1229</v>
      </c>
      <c r="C468" s="12" t="s">
        <v>1235</v>
      </c>
      <c r="D468" s="11"/>
      <c r="E468" s="11" t="s">
        <v>229</v>
      </c>
      <c r="F468" s="11"/>
      <c r="G468" s="11" t="s">
        <v>1033</v>
      </c>
      <c r="H468" s="13">
        <v>81.91</v>
      </c>
    </row>
    <row r="469" spans="1:8" x14ac:dyDescent="0.35">
      <c r="A469" s="11">
        <v>8793</v>
      </c>
      <c r="B469" s="11" t="s">
        <v>1236</v>
      </c>
      <c r="C469" s="12" t="s">
        <v>1237</v>
      </c>
      <c r="D469" s="11"/>
      <c r="E469" s="11" t="s">
        <v>384</v>
      </c>
      <c r="F469" s="11"/>
      <c r="G469" s="11" t="s">
        <v>1033</v>
      </c>
      <c r="H469" s="13">
        <v>80.27</v>
      </c>
    </row>
    <row r="470" spans="1:8" x14ac:dyDescent="0.35">
      <c r="A470" s="11">
        <v>8794</v>
      </c>
      <c r="B470" s="11" t="s">
        <v>1238</v>
      </c>
      <c r="C470" s="12" t="s">
        <v>1239</v>
      </c>
      <c r="D470" s="11"/>
      <c r="E470" s="11" t="s">
        <v>722</v>
      </c>
      <c r="F470" s="11"/>
      <c r="G470" s="11" t="s">
        <v>1033</v>
      </c>
      <c r="H470" s="13">
        <v>28.84</v>
      </c>
    </row>
    <row r="471" spans="1:8" x14ac:dyDescent="0.35">
      <c r="A471" s="11">
        <v>8795</v>
      </c>
      <c r="B471" s="11" t="s">
        <v>1240</v>
      </c>
      <c r="C471" s="12" t="s">
        <v>1138</v>
      </c>
      <c r="D471" s="11"/>
      <c r="E471" s="11" t="s">
        <v>229</v>
      </c>
      <c r="F471" s="11"/>
      <c r="G471" s="11" t="s">
        <v>1033</v>
      </c>
      <c r="H471" s="13">
        <v>35.58</v>
      </c>
    </row>
    <row r="472" spans="1:8" x14ac:dyDescent="0.35">
      <c r="A472" s="11">
        <v>8796</v>
      </c>
      <c r="B472" s="11" t="s">
        <v>1241</v>
      </c>
      <c r="C472" s="12" t="s">
        <v>1242</v>
      </c>
      <c r="D472" s="11"/>
      <c r="E472" s="11"/>
      <c r="F472" s="11"/>
      <c r="G472" s="11" t="s">
        <v>1033</v>
      </c>
      <c r="H472" s="13">
        <v>38.94</v>
      </c>
    </row>
    <row r="473" spans="1:8" x14ac:dyDescent="0.35">
      <c r="A473" s="11">
        <v>8797</v>
      </c>
      <c r="B473" s="11" t="s">
        <v>1241</v>
      </c>
      <c r="C473" s="12" t="s">
        <v>1243</v>
      </c>
      <c r="D473" s="11"/>
      <c r="E473" s="11" t="s">
        <v>116</v>
      </c>
      <c r="F473" s="11"/>
      <c r="G473" s="11" t="s">
        <v>1033</v>
      </c>
      <c r="H473" s="13">
        <v>54.63</v>
      </c>
    </row>
    <row r="474" spans="1:8" x14ac:dyDescent="0.35">
      <c r="A474" s="11">
        <v>8798</v>
      </c>
      <c r="B474" s="11" t="s">
        <v>1236</v>
      </c>
      <c r="C474" s="12" t="s">
        <v>1139</v>
      </c>
      <c r="D474" s="11"/>
      <c r="E474" s="11" t="s">
        <v>86</v>
      </c>
      <c r="F474" s="11"/>
      <c r="G474" s="11" t="s">
        <v>1033</v>
      </c>
      <c r="H474" s="13">
        <v>40.299999999999997</v>
      </c>
    </row>
    <row r="475" spans="1:8" x14ac:dyDescent="0.35">
      <c r="A475" s="11">
        <v>8799</v>
      </c>
      <c r="B475" s="11" t="s">
        <v>1236</v>
      </c>
      <c r="C475" s="12" t="s">
        <v>1244</v>
      </c>
      <c r="D475" s="11"/>
      <c r="E475" s="11"/>
      <c r="F475" s="11"/>
      <c r="G475" s="11" t="s">
        <v>1033</v>
      </c>
      <c r="H475" s="13">
        <v>50.95</v>
      </c>
    </row>
    <row r="476" spans="1:8" x14ac:dyDescent="0.35">
      <c r="A476" s="15"/>
      <c r="B476" s="16"/>
      <c r="C476" s="16"/>
      <c r="D476" s="15"/>
      <c r="E476" s="15"/>
      <c r="F476" s="17"/>
      <c r="G476" s="15"/>
      <c r="H476" s="18"/>
    </row>
    <row r="477" spans="1:8" x14ac:dyDescent="0.35">
      <c r="A477" s="11">
        <v>8800</v>
      </c>
      <c r="B477" s="11" t="s">
        <v>1245</v>
      </c>
      <c r="C477" s="12"/>
      <c r="D477" s="11"/>
      <c r="E477" s="11"/>
      <c r="F477" s="11" t="s">
        <v>1246</v>
      </c>
      <c r="G477" s="11" t="s">
        <v>1247</v>
      </c>
      <c r="H477" s="13">
        <v>0.66</v>
      </c>
    </row>
    <row r="478" spans="1:8" x14ac:dyDescent="0.35">
      <c r="A478" s="11">
        <v>8801</v>
      </c>
      <c r="B478" s="11" t="s">
        <v>1245</v>
      </c>
      <c r="C478" s="12" t="s">
        <v>1248</v>
      </c>
      <c r="D478" s="11">
        <v>160</v>
      </c>
      <c r="E478" s="11" t="s">
        <v>1125</v>
      </c>
      <c r="F478" s="11"/>
      <c r="G478" s="11" t="s">
        <v>1033</v>
      </c>
      <c r="H478" s="13">
        <v>16.68</v>
      </c>
    </row>
    <row r="479" spans="1:8" x14ac:dyDescent="0.35">
      <c r="A479" s="11">
        <v>8802</v>
      </c>
      <c r="B479" s="11" t="s">
        <v>1245</v>
      </c>
      <c r="C479" s="12" t="s">
        <v>1249</v>
      </c>
      <c r="D479" s="11">
        <v>195</v>
      </c>
      <c r="E479" s="11" t="s">
        <v>1250</v>
      </c>
      <c r="F479" s="11"/>
      <c r="G479" s="11" t="s">
        <v>1033</v>
      </c>
      <c r="H479" s="13">
        <v>19.91</v>
      </c>
    </row>
    <row r="480" spans="1:8" x14ac:dyDescent="0.35">
      <c r="A480" s="11">
        <v>8803</v>
      </c>
      <c r="B480" s="11" t="s">
        <v>1245</v>
      </c>
      <c r="C480" s="12" t="s">
        <v>1251</v>
      </c>
      <c r="D480" s="11">
        <v>360</v>
      </c>
      <c r="E480" s="11" t="s">
        <v>1252</v>
      </c>
      <c r="F480" s="11"/>
      <c r="G480" s="11" t="s">
        <v>1033</v>
      </c>
      <c r="H480" s="13">
        <v>33.03</v>
      </c>
    </row>
    <row r="481" spans="1:8" x14ac:dyDescent="0.35">
      <c r="A481" s="11">
        <v>8804</v>
      </c>
      <c r="B481" s="11" t="s">
        <v>1245</v>
      </c>
      <c r="C481" s="12" t="s">
        <v>1253</v>
      </c>
      <c r="D481" s="11">
        <v>310</v>
      </c>
      <c r="E481" s="11" t="s">
        <v>127</v>
      </c>
      <c r="F481" s="11"/>
      <c r="G481" s="11" t="s">
        <v>1033</v>
      </c>
      <c r="H481" s="13">
        <v>29.56</v>
      </c>
    </row>
    <row r="482" spans="1:8" x14ac:dyDescent="0.35">
      <c r="A482" s="11">
        <v>8805</v>
      </c>
      <c r="B482" s="11" t="s">
        <v>1245</v>
      </c>
      <c r="C482" s="12" t="s">
        <v>1254</v>
      </c>
      <c r="D482" s="11">
        <v>360</v>
      </c>
      <c r="E482" s="11" t="s">
        <v>1252</v>
      </c>
      <c r="F482" s="11"/>
      <c r="G482" s="11" t="s">
        <v>1033</v>
      </c>
      <c r="H482" s="13">
        <v>34.090000000000003</v>
      </c>
    </row>
    <row r="483" spans="1:8" x14ac:dyDescent="0.35">
      <c r="A483" s="11">
        <v>8806</v>
      </c>
      <c r="B483" s="11" t="s">
        <v>1245</v>
      </c>
      <c r="C483" s="12" t="s">
        <v>1255</v>
      </c>
      <c r="D483" s="11">
        <v>160</v>
      </c>
      <c r="E483" s="11" t="s">
        <v>1125</v>
      </c>
      <c r="F483" s="11"/>
      <c r="G483" s="11" t="s">
        <v>1033</v>
      </c>
      <c r="H483" s="13">
        <v>17</v>
      </c>
    </row>
    <row r="484" spans="1:8" x14ac:dyDescent="0.35">
      <c r="A484" s="11">
        <v>8807</v>
      </c>
      <c r="B484" s="11" t="s">
        <v>1245</v>
      </c>
      <c r="C484" s="12" t="s">
        <v>1256</v>
      </c>
      <c r="D484" s="11">
        <v>285</v>
      </c>
      <c r="E484" s="11" t="s">
        <v>1103</v>
      </c>
      <c r="F484" s="11"/>
      <c r="G484" s="11" t="s">
        <v>1033</v>
      </c>
      <c r="H484" s="13">
        <v>27.78</v>
      </c>
    </row>
    <row r="485" spans="1:8" x14ac:dyDescent="0.35">
      <c r="A485" s="11">
        <v>8808</v>
      </c>
      <c r="B485" s="11" t="s">
        <v>1245</v>
      </c>
      <c r="C485" s="12" t="s">
        <v>1257</v>
      </c>
      <c r="D485" s="11">
        <v>340</v>
      </c>
      <c r="E485" s="11" t="s">
        <v>938</v>
      </c>
      <c r="F485" s="11"/>
      <c r="G485" s="11" t="s">
        <v>1033</v>
      </c>
      <c r="H485" s="13">
        <v>31.81</v>
      </c>
    </row>
    <row r="486" spans="1:8" x14ac:dyDescent="0.35">
      <c r="A486" s="11">
        <v>8809</v>
      </c>
      <c r="B486" s="11" t="s">
        <v>1245</v>
      </c>
      <c r="C486" s="12" t="s">
        <v>1258</v>
      </c>
      <c r="D486" s="11">
        <v>360</v>
      </c>
      <c r="E486" s="11" t="s">
        <v>1252</v>
      </c>
      <c r="F486" s="11"/>
      <c r="G486" s="11" t="s">
        <v>1033</v>
      </c>
      <c r="H486" s="13">
        <v>35.450000000000003</v>
      </c>
    </row>
    <row r="487" spans="1:8" x14ac:dyDescent="0.35">
      <c r="A487" s="11">
        <v>8810</v>
      </c>
      <c r="B487" s="11" t="s">
        <v>1245</v>
      </c>
      <c r="C487" s="12" t="s">
        <v>1259</v>
      </c>
      <c r="D487" s="11">
        <v>362</v>
      </c>
      <c r="E487" s="11" t="s">
        <v>1260</v>
      </c>
      <c r="F487" s="11"/>
      <c r="G487" s="11" t="s">
        <v>1033</v>
      </c>
      <c r="H487" s="13">
        <v>35.869999999999997</v>
      </c>
    </row>
    <row r="488" spans="1:8" x14ac:dyDescent="0.35">
      <c r="A488" s="11">
        <v>8811</v>
      </c>
      <c r="B488" s="11" t="s">
        <v>1245</v>
      </c>
      <c r="C488" s="12" t="s">
        <v>1261</v>
      </c>
      <c r="D488" s="11">
        <v>362</v>
      </c>
      <c r="E488" s="11" t="s">
        <v>1260</v>
      </c>
      <c r="F488" s="11"/>
      <c r="G488" s="11" t="s">
        <v>1033</v>
      </c>
      <c r="H488" s="13">
        <v>36.619999999999997</v>
      </c>
    </row>
    <row r="489" spans="1:8" x14ac:dyDescent="0.35">
      <c r="A489" s="11">
        <v>8820</v>
      </c>
      <c r="B489" s="11" t="s">
        <v>1262</v>
      </c>
      <c r="C489" s="12"/>
      <c r="D489" s="11"/>
      <c r="E489" s="11" t="s">
        <v>158</v>
      </c>
      <c r="F489" s="11"/>
      <c r="G489" s="11" t="s">
        <v>1033</v>
      </c>
      <c r="H489" s="13">
        <v>2.17</v>
      </c>
    </row>
    <row r="490" spans="1:8" x14ac:dyDescent="0.35">
      <c r="A490" s="11">
        <v>8821</v>
      </c>
      <c r="B490" s="11" t="s">
        <v>1263</v>
      </c>
      <c r="C490" s="12"/>
      <c r="D490" s="11"/>
      <c r="E490" s="11" t="s">
        <v>158</v>
      </c>
      <c r="F490" s="11"/>
      <c r="G490" s="11" t="s">
        <v>1033</v>
      </c>
      <c r="H490" s="13">
        <v>1.93</v>
      </c>
    </row>
    <row r="491" spans="1:8" x14ac:dyDescent="0.35">
      <c r="A491" s="11">
        <v>8822</v>
      </c>
      <c r="B491" s="11" t="s">
        <v>1264</v>
      </c>
      <c r="C491" s="12" t="s">
        <v>1265</v>
      </c>
      <c r="D491" s="11"/>
      <c r="E491" s="11">
        <v>0</v>
      </c>
      <c r="F491" s="11"/>
      <c r="G491" s="11" t="s">
        <v>1033</v>
      </c>
      <c r="H491" s="13">
        <v>68.930000000000007</v>
      </c>
    </row>
    <row r="492" spans="1:8" x14ac:dyDescent="0.35">
      <c r="A492" s="11">
        <v>8823</v>
      </c>
      <c r="B492" s="11" t="s">
        <v>1266</v>
      </c>
      <c r="C492" s="12" t="s">
        <v>1267</v>
      </c>
      <c r="D492" s="11"/>
      <c r="E492" s="11" t="s">
        <v>1268</v>
      </c>
      <c r="F492" s="11"/>
      <c r="G492" s="11" t="s">
        <v>1033</v>
      </c>
      <c r="H492" s="13">
        <v>243.59</v>
      </c>
    </row>
    <row r="493" spans="1:8" x14ac:dyDescent="0.35">
      <c r="A493" s="11">
        <v>8824</v>
      </c>
      <c r="B493" s="11" t="s">
        <v>1269</v>
      </c>
      <c r="C493" s="12" t="s">
        <v>1270</v>
      </c>
      <c r="D493" s="11">
        <v>160</v>
      </c>
      <c r="E493" s="11" t="s">
        <v>1125</v>
      </c>
      <c r="F493" s="11"/>
      <c r="G493" s="11" t="s">
        <v>1033</v>
      </c>
      <c r="H493" s="13">
        <v>122.04</v>
      </c>
    </row>
    <row r="494" spans="1:8" x14ac:dyDescent="0.35">
      <c r="A494" s="11">
        <v>8825</v>
      </c>
      <c r="B494" s="11" t="s">
        <v>1269</v>
      </c>
      <c r="C494" s="12" t="s">
        <v>1271</v>
      </c>
      <c r="D494" s="11">
        <v>182</v>
      </c>
      <c r="E494" s="11" t="s">
        <v>1272</v>
      </c>
      <c r="F494" s="11"/>
      <c r="G494" s="11" t="s">
        <v>1033</v>
      </c>
      <c r="H494" s="13">
        <v>143.94999999999999</v>
      </c>
    </row>
    <row r="495" spans="1:8" x14ac:dyDescent="0.35">
      <c r="A495" s="11">
        <v>8840</v>
      </c>
      <c r="B495" s="11" t="s">
        <v>1273</v>
      </c>
      <c r="C495" s="12"/>
      <c r="D495" s="11"/>
      <c r="E495" s="11" t="s">
        <v>1274</v>
      </c>
      <c r="F495" s="11"/>
      <c r="G495" s="11" t="s">
        <v>1033</v>
      </c>
      <c r="H495" s="13">
        <v>49.8</v>
      </c>
    </row>
    <row r="496" spans="1:8" x14ac:dyDescent="0.35">
      <c r="A496" s="11">
        <v>8841</v>
      </c>
      <c r="B496" s="11" t="s">
        <v>1275</v>
      </c>
      <c r="C496" s="12" t="s">
        <v>1276</v>
      </c>
      <c r="D496" s="11"/>
      <c r="E496" s="11" t="s">
        <v>212</v>
      </c>
      <c r="F496" s="11"/>
      <c r="G496" s="11" t="s">
        <v>1033</v>
      </c>
      <c r="H496" s="13">
        <v>38.94</v>
      </c>
    </row>
    <row r="497" spans="1:8" x14ac:dyDescent="0.35">
      <c r="A497" s="11">
        <v>8842</v>
      </c>
      <c r="B497" s="11" t="s">
        <v>1277</v>
      </c>
      <c r="C497" s="12"/>
      <c r="D497" s="11"/>
      <c r="E497" s="11">
        <v>0</v>
      </c>
      <c r="F497" s="11"/>
      <c r="G497" s="11" t="s">
        <v>1033</v>
      </c>
      <c r="H497" s="13">
        <v>18.25</v>
      </c>
    </row>
    <row r="498" spans="1:8" x14ac:dyDescent="0.35">
      <c r="A498" s="11">
        <v>8843</v>
      </c>
      <c r="B498" s="11" t="s">
        <v>1278</v>
      </c>
      <c r="C498" s="12"/>
      <c r="D498" s="11"/>
      <c r="E498" s="11">
        <v>0</v>
      </c>
      <c r="F498" s="11"/>
      <c r="G498" s="11" t="s">
        <v>1033</v>
      </c>
      <c r="H498" s="13">
        <v>17.190000000000001</v>
      </c>
    </row>
    <row r="499" spans="1:8" x14ac:dyDescent="0.35">
      <c r="A499" s="11">
        <v>8844</v>
      </c>
      <c r="B499" s="11" t="s">
        <v>1279</v>
      </c>
      <c r="C499" s="12" t="s">
        <v>1280</v>
      </c>
      <c r="D499" s="11"/>
      <c r="E499" s="11" t="s">
        <v>534</v>
      </c>
      <c r="F499" s="11"/>
      <c r="G499" s="11" t="s">
        <v>1033</v>
      </c>
      <c r="H499" s="13">
        <v>106.68</v>
      </c>
    </row>
    <row r="500" spans="1:8" ht="26" x14ac:dyDescent="0.35">
      <c r="A500" s="11">
        <v>8845</v>
      </c>
      <c r="B500" s="11" t="s">
        <v>1281</v>
      </c>
      <c r="C500" s="12" t="s">
        <v>1282</v>
      </c>
      <c r="D500" s="11"/>
      <c r="E500" s="11" t="s">
        <v>938</v>
      </c>
      <c r="F500" s="11"/>
      <c r="G500" s="11" t="s">
        <v>1033</v>
      </c>
      <c r="H500" s="13">
        <v>39.090000000000003</v>
      </c>
    </row>
    <row r="501" spans="1:8" ht="26" x14ac:dyDescent="0.35">
      <c r="A501" s="11">
        <v>8846</v>
      </c>
      <c r="B501" s="11" t="s">
        <v>1281</v>
      </c>
      <c r="C501" s="12" t="s">
        <v>1283</v>
      </c>
      <c r="D501" s="11"/>
      <c r="E501" s="11" t="s">
        <v>1193</v>
      </c>
      <c r="F501" s="11"/>
      <c r="G501" s="11" t="s">
        <v>1033</v>
      </c>
      <c r="H501" s="13">
        <v>25.19</v>
      </c>
    </row>
    <row r="502" spans="1:8" ht="26" x14ac:dyDescent="0.35">
      <c r="A502" s="11">
        <v>8847</v>
      </c>
      <c r="B502" s="11" t="s">
        <v>1284</v>
      </c>
      <c r="C502" s="12" t="s">
        <v>1285</v>
      </c>
      <c r="D502" s="11"/>
      <c r="E502" s="11"/>
      <c r="F502" s="11"/>
      <c r="G502" s="11" t="s">
        <v>1033</v>
      </c>
      <c r="H502" s="13">
        <v>39.270000000000003</v>
      </c>
    </row>
    <row r="503" spans="1:8" ht="26" x14ac:dyDescent="0.35">
      <c r="A503" s="11">
        <v>8848</v>
      </c>
      <c r="B503" s="11" t="s">
        <v>1284</v>
      </c>
      <c r="C503" s="12"/>
      <c r="D503" s="11"/>
      <c r="E503" s="11"/>
      <c r="F503" s="11"/>
      <c r="G503" s="11" t="s">
        <v>1033</v>
      </c>
      <c r="H503" s="13">
        <v>62.81</v>
      </c>
    </row>
    <row r="504" spans="1:8" x14ac:dyDescent="0.35">
      <c r="A504" s="11">
        <v>8849</v>
      </c>
      <c r="B504" s="11" t="s">
        <v>1279</v>
      </c>
      <c r="C504" s="12"/>
      <c r="D504" s="11"/>
      <c r="E504" s="11" t="s">
        <v>527</v>
      </c>
      <c r="F504" s="11" t="s">
        <v>1286</v>
      </c>
      <c r="G504" s="11" t="s">
        <v>1033</v>
      </c>
      <c r="H504" s="13">
        <v>68.61</v>
      </c>
    </row>
    <row r="505" spans="1:8" x14ac:dyDescent="0.35">
      <c r="A505" s="11">
        <v>8850</v>
      </c>
      <c r="B505" s="11" t="s">
        <v>1279</v>
      </c>
      <c r="C505" s="12" t="s">
        <v>1287</v>
      </c>
      <c r="D505" s="11"/>
      <c r="E505" s="11" t="s">
        <v>1288</v>
      </c>
      <c r="F505" s="11"/>
      <c r="G505" s="11" t="s">
        <v>1033</v>
      </c>
      <c r="H505" s="13">
        <v>58.38</v>
      </c>
    </row>
    <row r="506" spans="1:8" x14ac:dyDescent="0.35">
      <c r="A506" s="11">
        <v>8851</v>
      </c>
      <c r="B506" s="11" t="s">
        <v>1289</v>
      </c>
      <c r="C506" s="12" t="s">
        <v>1290</v>
      </c>
      <c r="D506" s="11"/>
      <c r="E506" s="11" t="s">
        <v>45</v>
      </c>
      <c r="F506" s="11" t="s">
        <v>1291</v>
      </c>
      <c r="G506" s="11" t="s">
        <v>1033</v>
      </c>
      <c r="H506" s="13">
        <v>53.01</v>
      </c>
    </row>
    <row r="507" spans="1:8" x14ac:dyDescent="0.35">
      <c r="A507" s="11">
        <v>8852</v>
      </c>
      <c r="B507" s="11" t="s">
        <v>1279</v>
      </c>
      <c r="C507" s="12"/>
      <c r="D507" s="11"/>
      <c r="E507" s="11" t="s">
        <v>1292</v>
      </c>
      <c r="F507" s="11"/>
      <c r="G507" s="11" t="s">
        <v>1033</v>
      </c>
      <c r="H507" s="13">
        <v>84.3</v>
      </c>
    </row>
    <row r="508" spans="1:8" x14ac:dyDescent="0.35">
      <c r="A508" s="11">
        <v>8853</v>
      </c>
      <c r="B508" s="11" t="s">
        <v>1279</v>
      </c>
      <c r="C508" s="12"/>
      <c r="D508" s="11"/>
      <c r="E508" s="11" t="s">
        <v>1292</v>
      </c>
      <c r="F508" s="11"/>
      <c r="G508" s="11" t="s">
        <v>1033</v>
      </c>
      <c r="H508" s="13">
        <v>56.86</v>
      </c>
    </row>
    <row r="509" spans="1:8" ht="26" x14ac:dyDescent="0.35">
      <c r="A509" s="11">
        <v>8854</v>
      </c>
      <c r="B509" s="11" t="s">
        <v>1293</v>
      </c>
      <c r="C509" s="12" t="s">
        <v>1294</v>
      </c>
      <c r="D509" s="11"/>
      <c r="E509" s="11" t="s">
        <v>180</v>
      </c>
      <c r="F509" s="11"/>
      <c r="G509" s="11" t="s">
        <v>1033</v>
      </c>
      <c r="H509" s="13">
        <v>122.47</v>
      </c>
    </row>
    <row r="510" spans="1:8" x14ac:dyDescent="0.35">
      <c r="A510" s="11">
        <v>8870</v>
      </c>
      <c r="B510" s="11" t="s">
        <v>1295</v>
      </c>
      <c r="C510" s="12" t="s">
        <v>1296</v>
      </c>
      <c r="D510" s="11" t="s">
        <v>1297</v>
      </c>
      <c r="E510" s="11" t="s">
        <v>1298</v>
      </c>
      <c r="F510" s="11"/>
      <c r="G510" s="11" t="s">
        <v>1033</v>
      </c>
      <c r="H510" s="13">
        <v>9.65</v>
      </c>
    </row>
    <row r="511" spans="1:8" x14ac:dyDescent="0.35">
      <c r="A511" s="11">
        <v>8871</v>
      </c>
      <c r="B511" s="11" t="s">
        <v>1295</v>
      </c>
      <c r="C511" s="12" t="s">
        <v>1299</v>
      </c>
      <c r="D511" s="11" t="s">
        <v>1300</v>
      </c>
      <c r="E511" s="11" t="s">
        <v>1301</v>
      </c>
      <c r="F511" s="11"/>
      <c r="G511" s="11" t="s">
        <v>1033</v>
      </c>
      <c r="H511" s="13">
        <v>5.7</v>
      </c>
    </row>
    <row r="512" spans="1:8" x14ac:dyDescent="0.35">
      <c r="A512" s="11">
        <v>8872</v>
      </c>
      <c r="B512" s="11" t="s">
        <v>1302</v>
      </c>
      <c r="C512" s="12"/>
      <c r="D512" s="11"/>
      <c r="E512" s="11" t="s">
        <v>1303</v>
      </c>
      <c r="F512" s="11"/>
      <c r="G512" s="11" t="s">
        <v>1033</v>
      </c>
      <c r="H512" s="13">
        <v>61.23</v>
      </c>
    </row>
    <row r="513" spans="1:8" x14ac:dyDescent="0.35">
      <c r="A513" s="15"/>
      <c r="B513" s="16"/>
      <c r="C513" s="16"/>
      <c r="D513" s="15"/>
      <c r="E513" s="15"/>
      <c r="F513" s="17"/>
      <c r="G513" s="15"/>
      <c r="H513" s="18"/>
    </row>
    <row r="514" spans="1:8" x14ac:dyDescent="0.35">
      <c r="A514" s="11">
        <v>8900</v>
      </c>
      <c r="B514" s="11" t="s">
        <v>1304</v>
      </c>
      <c r="C514" s="12"/>
      <c r="D514" s="11"/>
      <c r="E514" s="11" t="s">
        <v>962</v>
      </c>
      <c r="F514" s="11"/>
      <c r="G514" s="11" t="s">
        <v>1033</v>
      </c>
      <c r="H514" s="13">
        <v>578.64</v>
      </c>
    </row>
    <row r="515" spans="1:8" x14ac:dyDescent="0.35">
      <c r="A515" s="11">
        <v>8901</v>
      </c>
      <c r="B515" s="11" t="s">
        <v>1304</v>
      </c>
      <c r="C515" s="12"/>
      <c r="D515" s="11"/>
      <c r="E515" s="11" t="s">
        <v>962</v>
      </c>
      <c r="F515" s="11"/>
      <c r="G515" s="11" t="s">
        <v>1033</v>
      </c>
      <c r="H515" s="13">
        <v>605.89</v>
      </c>
    </row>
    <row r="516" spans="1:8" x14ac:dyDescent="0.35">
      <c r="A516" s="11">
        <v>8902</v>
      </c>
      <c r="B516" s="11" t="s">
        <v>1304</v>
      </c>
      <c r="C516" s="12" t="s">
        <v>1305</v>
      </c>
      <c r="D516" s="11"/>
      <c r="E516" s="11" t="s">
        <v>814</v>
      </c>
      <c r="F516" s="11" t="s">
        <v>1305</v>
      </c>
      <c r="G516" s="11" t="s">
        <v>1033</v>
      </c>
      <c r="H516" s="13">
        <v>712.45</v>
      </c>
    </row>
    <row r="517" spans="1:8" x14ac:dyDescent="0.35">
      <c r="A517" s="11">
        <v>8903</v>
      </c>
      <c r="B517" s="11" t="s">
        <v>1304</v>
      </c>
      <c r="C517" s="12" t="s">
        <v>1306</v>
      </c>
      <c r="D517" s="11"/>
      <c r="E517" s="11" t="s">
        <v>814</v>
      </c>
      <c r="F517" s="11" t="s">
        <v>1306</v>
      </c>
      <c r="G517" s="11" t="s">
        <v>1033</v>
      </c>
      <c r="H517" s="13">
        <v>725.42</v>
      </c>
    </row>
    <row r="518" spans="1:8" x14ac:dyDescent="0.35">
      <c r="A518" s="11">
        <v>8904</v>
      </c>
      <c r="B518" s="11" t="s">
        <v>1304</v>
      </c>
      <c r="C518" s="12" t="s">
        <v>1307</v>
      </c>
      <c r="D518" s="11"/>
      <c r="E518" s="11" t="s">
        <v>180</v>
      </c>
      <c r="F518" s="11" t="s">
        <v>1307</v>
      </c>
      <c r="G518" s="11" t="s">
        <v>1033</v>
      </c>
      <c r="H518" s="13">
        <v>945.76</v>
      </c>
    </row>
    <row r="519" spans="1:8" x14ac:dyDescent="0.35">
      <c r="A519" s="11">
        <v>8905</v>
      </c>
      <c r="B519" s="11" t="s">
        <v>1304</v>
      </c>
      <c r="C519" s="12" t="s">
        <v>1308</v>
      </c>
      <c r="D519" s="11"/>
      <c r="E519" s="11" t="s">
        <v>116</v>
      </c>
      <c r="F519" s="11"/>
      <c r="G519" s="11" t="s">
        <v>1033</v>
      </c>
      <c r="H519" s="13">
        <v>774.84</v>
      </c>
    </row>
    <row r="520" spans="1:8" x14ac:dyDescent="0.35">
      <c r="A520" s="11">
        <v>8906</v>
      </c>
      <c r="B520" s="11" t="s">
        <v>1309</v>
      </c>
      <c r="C520" s="12" t="s">
        <v>1310</v>
      </c>
      <c r="D520" s="11"/>
      <c r="E520" s="11" t="s">
        <v>127</v>
      </c>
      <c r="F520" s="11"/>
      <c r="G520" s="11" t="s">
        <v>1033</v>
      </c>
      <c r="H520" s="13">
        <v>590.53</v>
      </c>
    </row>
    <row r="521" spans="1:8" x14ac:dyDescent="0.35">
      <c r="A521" s="11">
        <v>8907</v>
      </c>
      <c r="B521" s="11" t="s">
        <v>1309</v>
      </c>
      <c r="C521" s="12" t="s">
        <v>1311</v>
      </c>
      <c r="D521" s="11"/>
      <c r="E521" s="11" t="s">
        <v>134</v>
      </c>
      <c r="F521" s="11"/>
      <c r="G521" s="11" t="s">
        <v>1033</v>
      </c>
      <c r="H521" s="13">
        <v>628.44000000000005</v>
      </c>
    </row>
    <row r="522" spans="1:8" x14ac:dyDescent="0.35">
      <c r="A522" s="11">
        <v>8908</v>
      </c>
      <c r="B522" s="11" t="s">
        <v>1304</v>
      </c>
      <c r="C522" s="12" t="s">
        <v>1312</v>
      </c>
      <c r="D522" s="11"/>
      <c r="E522" s="11" t="s">
        <v>1313</v>
      </c>
      <c r="F522" s="11" t="s">
        <v>1312</v>
      </c>
      <c r="G522" s="11" t="s">
        <v>1033</v>
      </c>
      <c r="H522" s="13">
        <v>3685.48</v>
      </c>
    </row>
    <row r="523" spans="1:8" x14ac:dyDescent="0.35">
      <c r="A523" s="11">
        <v>8909</v>
      </c>
      <c r="B523" s="11" t="s">
        <v>1304</v>
      </c>
      <c r="C523" s="12" t="s">
        <v>1314</v>
      </c>
      <c r="D523" s="11"/>
      <c r="E523" s="11" t="s">
        <v>1313</v>
      </c>
      <c r="F523" s="11" t="s">
        <v>1314</v>
      </c>
      <c r="G523" s="11" t="s">
        <v>1033</v>
      </c>
      <c r="H523" s="13">
        <v>6887.91</v>
      </c>
    </row>
    <row r="524" spans="1:8" x14ac:dyDescent="0.35">
      <c r="A524" s="11">
        <v>8910</v>
      </c>
      <c r="B524" s="11" t="s">
        <v>1304</v>
      </c>
      <c r="C524" s="12" t="s">
        <v>1314</v>
      </c>
      <c r="D524" s="11"/>
      <c r="E524" s="11" t="s">
        <v>1315</v>
      </c>
      <c r="F524" s="11" t="s">
        <v>1314</v>
      </c>
      <c r="G524" s="11" t="s">
        <v>1033</v>
      </c>
      <c r="H524" s="13">
        <v>13452.95</v>
      </c>
    </row>
    <row r="525" spans="1:8" x14ac:dyDescent="0.35">
      <c r="A525" s="11">
        <v>8911</v>
      </c>
      <c r="B525" s="11" t="s">
        <v>1316</v>
      </c>
      <c r="C525" s="12" t="s">
        <v>1317</v>
      </c>
      <c r="D525" s="11"/>
      <c r="E525" s="11" t="s">
        <v>116</v>
      </c>
      <c r="F525" s="11" t="s">
        <v>1318</v>
      </c>
      <c r="G525" s="11" t="s">
        <v>1033</v>
      </c>
      <c r="H525" s="13">
        <v>768.68</v>
      </c>
    </row>
    <row r="526" spans="1:8" x14ac:dyDescent="0.35">
      <c r="A526" s="11">
        <v>8912</v>
      </c>
      <c r="B526" s="11" t="s">
        <v>1316</v>
      </c>
      <c r="C526" s="12" t="s">
        <v>1319</v>
      </c>
      <c r="D526" s="11"/>
      <c r="E526" s="11"/>
      <c r="F526" s="11" t="s">
        <v>1318</v>
      </c>
      <c r="G526" s="11" t="s">
        <v>1033</v>
      </c>
      <c r="H526" s="13">
        <v>753.24</v>
      </c>
    </row>
    <row r="527" spans="1:8" x14ac:dyDescent="0.35">
      <c r="A527" s="11">
        <v>8913</v>
      </c>
      <c r="B527" s="11" t="s">
        <v>1304</v>
      </c>
      <c r="C527" s="12" t="s">
        <v>1320</v>
      </c>
      <c r="D527" s="11"/>
      <c r="E527" s="11" t="s">
        <v>962</v>
      </c>
      <c r="F527" s="11"/>
      <c r="G527" s="11" t="s">
        <v>1033</v>
      </c>
      <c r="H527" s="13">
        <v>706.55</v>
      </c>
    </row>
    <row r="528" spans="1:8" x14ac:dyDescent="0.35">
      <c r="A528" s="11">
        <v>8914</v>
      </c>
      <c r="B528" s="11" t="s">
        <v>1309</v>
      </c>
      <c r="C528" s="12" t="s">
        <v>1321</v>
      </c>
      <c r="D528" s="11"/>
      <c r="E528" s="11" t="s">
        <v>1322</v>
      </c>
      <c r="F528" s="11"/>
      <c r="G528" s="11" t="s">
        <v>1033</v>
      </c>
      <c r="H528" s="13">
        <v>1633.2</v>
      </c>
    </row>
    <row r="529" spans="1:8" x14ac:dyDescent="0.35">
      <c r="A529" s="11">
        <v>8915</v>
      </c>
      <c r="B529" s="11" t="s">
        <v>1309</v>
      </c>
      <c r="C529" s="12" t="s">
        <v>1323</v>
      </c>
      <c r="D529" s="11"/>
      <c r="E529" s="11" t="s">
        <v>414</v>
      </c>
      <c r="F529" s="11"/>
      <c r="G529" s="11" t="s">
        <v>1033</v>
      </c>
      <c r="H529" s="13">
        <v>914.57</v>
      </c>
    </row>
    <row r="530" spans="1:8" x14ac:dyDescent="0.35">
      <c r="A530" s="11">
        <v>8916</v>
      </c>
      <c r="B530" s="11" t="s">
        <v>1309</v>
      </c>
      <c r="C530" s="12" t="s">
        <v>1324</v>
      </c>
      <c r="D530" s="11"/>
      <c r="E530" s="11" t="s">
        <v>1325</v>
      </c>
      <c r="F530" s="11"/>
      <c r="G530" s="11" t="s">
        <v>1033</v>
      </c>
      <c r="H530" s="13">
        <v>1373.27</v>
      </c>
    </row>
    <row r="531" spans="1:8" x14ac:dyDescent="0.35">
      <c r="A531" s="11">
        <v>8917</v>
      </c>
      <c r="B531" s="11" t="s">
        <v>1326</v>
      </c>
      <c r="C531" s="12" t="s">
        <v>1327</v>
      </c>
      <c r="D531" s="11"/>
      <c r="E531" s="11" t="s">
        <v>1328</v>
      </c>
      <c r="F531" s="11"/>
      <c r="G531" s="11" t="s">
        <v>1033</v>
      </c>
      <c r="H531" s="13">
        <v>578.23</v>
      </c>
    </row>
    <row r="532" spans="1:8" ht="26" x14ac:dyDescent="0.35">
      <c r="A532" s="11">
        <v>8918</v>
      </c>
      <c r="B532" s="11" t="s">
        <v>1329</v>
      </c>
      <c r="C532" s="12" t="s">
        <v>1330</v>
      </c>
      <c r="D532" s="11"/>
      <c r="E532" s="11" t="s">
        <v>1331</v>
      </c>
      <c r="F532" s="11" t="s">
        <v>1332</v>
      </c>
      <c r="G532" s="11" t="s">
        <v>1033</v>
      </c>
      <c r="H532" s="13">
        <v>1705.85</v>
      </c>
    </row>
    <row r="533" spans="1:8" x14ac:dyDescent="0.35">
      <c r="A533" s="11">
        <v>8919</v>
      </c>
      <c r="B533" s="11" t="s">
        <v>1304</v>
      </c>
      <c r="C533" s="12" t="s">
        <v>1333</v>
      </c>
      <c r="D533" s="11"/>
      <c r="E533" s="11" t="s">
        <v>1334</v>
      </c>
      <c r="F533" s="11"/>
      <c r="G533" s="11" t="s">
        <v>1033</v>
      </c>
      <c r="H533" s="13">
        <v>1124.18</v>
      </c>
    </row>
    <row r="534" spans="1:8" x14ac:dyDescent="0.35">
      <c r="A534" s="11">
        <v>8920</v>
      </c>
      <c r="B534" s="11" t="s">
        <v>1304</v>
      </c>
      <c r="C534" s="12" t="s">
        <v>1335</v>
      </c>
      <c r="D534" s="11"/>
      <c r="E534" s="11"/>
      <c r="F534" s="11"/>
      <c r="G534" s="11" t="s">
        <v>1033</v>
      </c>
      <c r="H534" s="13">
        <v>1346.58</v>
      </c>
    </row>
    <row r="535" spans="1:8" ht="26" x14ac:dyDescent="0.35">
      <c r="A535" s="11">
        <v>8943</v>
      </c>
      <c r="B535" s="11" t="s">
        <v>1336</v>
      </c>
      <c r="C535" s="12"/>
      <c r="D535" s="11"/>
      <c r="E535" s="11" t="s">
        <v>33</v>
      </c>
      <c r="F535" s="11" t="s">
        <v>1337</v>
      </c>
      <c r="G535" s="11" t="s">
        <v>1033</v>
      </c>
      <c r="H535" s="13">
        <v>24.98</v>
      </c>
    </row>
    <row r="536" spans="1:8" ht="26" x14ac:dyDescent="0.35">
      <c r="A536" s="11">
        <v>8944</v>
      </c>
      <c r="B536" s="11" t="s">
        <v>1338</v>
      </c>
      <c r="C536" s="12"/>
      <c r="D536" s="11"/>
      <c r="E536" s="11">
        <v>0</v>
      </c>
      <c r="F536" s="11" t="s">
        <v>1339</v>
      </c>
      <c r="G536" s="11" t="s">
        <v>1033</v>
      </c>
      <c r="H536" s="13">
        <v>18.39</v>
      </c>
    </row>
    <row r="537" spans="1:8" x14ac:dyDescent="0.35">
      <c r="A537" s="11">
        <v>8945</v>
      </c>
      <c r="B537" s="11" t="s">
        <v>1340</v>
      </c>
      <c r="C537" s="12" t="s">
        <v>1341</v>
      </c>
      <c r="D537" s="11" t="s">
        <v>1342</v>
      </c>
      <c r="E537" s="11">
        <v>0</v>
      </c>
      <c r="F537" s="11" t="s">
        <v>1343</v>
      </c>
      <c r="G537" s="11" t="s">
        <v>1033</v>
      </c>
      <c r="H537" s="13">
        <v>25.95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7DB685-715B-4309-82E4-9DD4D4472C1F}">
  <sheetPr codeName="Sheet3">
    <tabColor rgb="FF92D050"/>
  </sheetPr>
  <dimension ref="A1:E2"/>
  <sheetViews>
    <sheetView workbookViewId="0">
      <selection activeCell="A2" sqref="A2"/>
    </sheetView>
  </sheetViews>
  <sheetFormatPr defaultRowHeight="13" x14ac:dyDescent="0.3"/>
  <cols>
    <col min="1" max="1" width="16.5" bestFit="1" customWidth="1"/>
    <col min="2" max="2" width="16.5" customWidth="1"/>
    <col min="3" max="3" width="8.19921875" bestFit="1" customWidth="1"/>
    <col min="4" max="4" width="16.5" bestFit="1" customWidth="1"/>
    <col min="5" max="5" width="17.19921875" bestFit="1" customWidth="1"/>
  </cols>
  <sheetData>
    <row r="1" spans="1:5" x14ac:dyDescent="0.3">
      <c r="A1" s="2" t="s">
        <v>2</v>
      </c>
      <c r="B1" s="2" t="s">
        <v>16</v>
      </c>
      <c r="C1" s="3" t="s">
        <v>3</v>
      </c>
      <c r="D1" s="2" t="s">
        <v>4</v>
      </c>
      <c r="E1" s="2" t="s">
        <v>6</v>
      </c>
    </row>
    <row r="2" spans="1:5" x14ac:dyDescent="0.3">
      <c r="A2">
        <f>EmployeeName</f>
        <v>0</v>
      </c>
      <c r="B2" cm="1">
        <f t="array" ref="B2">Event</f>
        <v>0</v>
      </c>
      <c r="C2" s="4">
        <f>Date</f>
        <v>0</v>
      </c>
      <c r="D2" cm="1">
        <f t="array" ref="D2">ApplicantName</f>
        <v>0</v>
      </c>
      <c r="E2">
        <f>AdditionalNotes</f>
        <v>0</v>
      </c>
    </row>
  </sheetData>
  <phoneticPr fontId="11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dlc_DocId xmlns="c5b6c147-ef76-4a96-8e99-c47a86f2ca05">DJ2Q4QMTSXDE-841585941-150</_dlc_DocId>
    <_dlc_DocIdUrl xmlns="c5b6c147-ef76-4a96-8e99-c47a86f2ca05">
      <Url>https://portal.floridadisaster.org/projects/FROC/_layouts/15/DocIdRedir.aspx?ID=DJ2Q4QMTSXDE-841585941-150</Url>
      <Description>DJ2Q4QMTSXDE-841585941-150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4394DDCBFB0E54AAA7338AE605D51FE" ma:contentTypeVersion="16" ma:contentTypeDescription="Create a new document." ma:contentTypeScope="" ma:versionID="600f2e955744d10c3479e715567567f9">
  <xsd:schema xmlns:xsd="http://www.w3.org/2001/XMLSchema" xmlns:xs="http://www.w3.org/2001/XMLSchema" xmlns:p="http://schemas.microsoft.com/office/2006/metadata/properties" xmlns:ns1="http://schemas.microsoft.com/sharepoint/v3" xmlns:ns2="c5b6c147-ef76-4a96-8e99-c47a86f2ca05" xmlns:ns3="61585aa3-80d1-413f-acb0-ffcfa691abec" targetNamespace="http://schemas.microsoft.com/office/2006/metadata/properties" ma:root="true" ma:fieldsID="8d5c09d9b7862845df48b994a4f8cc52" ns1:_="" ns2:_="" ns3:_="">
    <xsd:import namespace="http://schemas.microsoft.com/sharepoint/v3"/>
    <xsd:import namespace="c5b6c147-ef76-4a96-8e99-c47a86f2ca05"/>
    <xsd:import namespace="61585aa3-80d1-413f-acb0-ffcfa691abe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PublishingStartDate" minOccurs="0"/>
                <xsd:element ref="ns1:PublishingExpirationDate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11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12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b6c147-ef76-4a96-8e99-c47a86f2ca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585aa3-80d1-413f-acb0-ffcfa691abe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/>
</file>

<file path=customXml/itemProps1.xml><?xml version="1.0" encoding="utf-8"?>
<ds:datastoreItem xmlns:ds="http://schemas.openxmlformats.org/officeDocument/2006/customXml" ds:itemID="{A8C00370-D2C1-428E-904A-6F5D3BFAEFB9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c5b6c147-ef76-4a96-8e99-c47a86f2ca05"/>
  </ds:schemaRefs>
</ds:datastoreItem>
</file>

<file path=customXml/itemProps2.xml><?xml version="1.0" encoding="utf-8"?>
<ds:datastoreItem xmlns:ds="http://schemas.openxmlformats.org/officeDocument/2006/customXml" ds:itemID="{310C0426-82BF-4EAC-97A7-A3426630367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71F31E0-5A4A-445A-AD25-F7CCDBB150B4}"/>
</file>

<file path=customXml/itemProps4.xml><?xml version="1.0" encoding="utf-8"?>
<ds:datastoreItem xmlns:ds="http://schemas.openxmlformats.org/officeDocument/2006/customXml" ds:itemID="{D2EC02DB-34A5-4DB9-89E8-5B4445BB0C6F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Cover Page</vt:lpstr>
      <vt:lpstr>Unmanned Equipment Usage Log</vt:lpstr>
      <vt:lpstr>FEMA Equipment Rates 2023</vt:lpstr>
      <vt:lpstr>Look Ups</vt:lpstr>
      <vt:lpstr>AdditionalNotes</vt:lpstr>
      <vt:lpstr>ApplicantName</vt:lpstr>
      <vt:lpstr>Date</vt:lpstr>
      <vt:lpstr>EmployeeName</vt:lpstr>
      <vt:lpstr>Event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Microsoft Word - Individual Daily Log - BD_ For Final Review</dc:title>
  <dc:subject/>
  <dc:creator>FrederickD</dc:creator>
  <cp:keywords/>
  <dc:description/>
  <cp:lastModifiedBy>Ismael Colon</cp:lastModifiedBy>
  <cp:revision/>
  <dcterms:created xsi:type="dcterms:W3CDTF">2022-05-23T13:32:18Z</dcterms:created>
  <dcterms:modified xsi:type="dcterms:W3CDTF">2025-06-20T16:37:46Z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0x01010014394DDCBFB0E54AAA7338AE605D51FE</vt:lpwstr>
  </property>
  <property fmtid="{D5CDD505-2E9C-101B-9397-08002B2CF9AE}" pid="3" name="_dlc_DocIdItemGuid">
    <vt:lpwstr>fcfe719f-4fcc-4185-bf74-ea8544584027</vt:lpwstr>
  </property>
</Properties>
</file>